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отрудники ПЭО\ТЗ\План-задания под протокол РГ 8\"/>
    </mc:Choice>
  </mc:AlternateContent>
  <bookViews>
    <workbookView xWindow="0" yWindow="0" windowWidth="19200" windowHeight="10995"/>
  </bookViews>
  <sheets>
    <sheet name="СВОД" sheetId="5" r:id="rId1"/>
    <sheet name="ВЛандех" sheetId="22" r:id="rId2"/>
    <sheet name="Вичуга" sheetId="9" r:id="rId3"/>
    <sheet name="ГавПосад" sheetId="23" r:id="rId4"/>
    <sheet name="Ильинское" sheetId="24" r:id="rId5"/>
    <sheet name="Кинешма" sheetId="10" r:id="rId6"/>
    <sheet name="Комсомольск" sheetId="25" r:id="rId7"/>
    <sheet name="Кохма" sheetId="26" r:id="rId8"/>
    <sheet name="Лежнево" sheetId="27" r:id="rId9"/>
    <sheet name="Лух" sheetId="28" r:id="rId10"/>
    <sheet name="Палех" sheetId="29" r:id="rId11"/>
    <sheet name="Пестяки" sheetId="30" r:id="rId12"/>
    <sheet name="Приволжск" sheetId="31" r:id="rId13"/>
    <sheet name="Пучеж" sheetId="32" r:id="rId14"/>
    <sheet name="Родники" sheetId="33" r:id="rId15"/>
    <sheet name="Тейково" sheetId="34" r:id="rId16"/>
    <sheet name="Фурманов " sheetId="35" r:id="rId17"/>
    <sheet name="Шуя" sheetId="38" r:id="rId18"/>
    <sheet name="Южа" sheetId="36" r:id="rId19"/>
    <sheet name="1 ГКБ" sheetId="37" r:id="rId20"/>
    <sheet name="Куваевых  ГКБ " sheetId="43" r:id="rId21"/>
    <sheet name="3 ГКБ " sheetId="44" r:id="rId22"/>
    <sheet name="4 ГКБ" sheetId="13" r:id="rId23"/>
    <sheet name="7 ГКБ" sheetId="45" r:id="rId24"/>
    <sheet name="8 ГКБ" sheetId="46" r:id="rId25"/>
    <sheet name="5 ДГКБ " sheetId="69" r:id="rId26"/>
    <sheet name="РД №1" sheetId="39" r:id="rId27"/>
    <sheet name="РД №4" sheetId="40" r:id="rId28"/>
    <sheet name="СтомПол" sheetId="41" r:id="rId29"/>
    <sheet name="ССМП" sheetId="42" r:id="rId30"/>
    <sheet name="ДОКБ" sheetId="8" r:id="rId31"/>
    <sheet name="ЦМР" sheetId="48" r:id="rId32"/>
    <sheet name="ОКБ" sheetId="51" r:id="rId33"/>
    <sheet name="ОКД" sheetId="16" r:id="rId34"/>
    <sheet name="Госпиталь" sheetId="49" r:id="rId35"/>
    <sheet name="ООД" sheetId="12" r:id="rId36"/>
    <sheet name="ОКВД" sheetId="50" r:id="rId37"/>
    <sheet name="НИИ" sheetId="3" r:id="rId38"/>
    <sheet name="ИГМА" sheetId="7" r:id="rId39"/>
    <sheet name="Решма" sheetId="52" r:id="rId40"/>
    <sheet name="МСЧ №37" sheetId="53" r:id="rId41"/>
    <sheet name="РЖД" sheetId="54" r:id="rId42"/>
    <sheet name="МСЧ МВД" sheetId="55" r:id="rId43"/>
    <sheet name="ИвМедЦентр" sheetId="57" r:id="rId44"/>
    <sheet name="Ивастрамед" sheetId="85" r:id="rId45"/>
    <sheet name="офтальмохир" sheetId="83" r:id="rId46"/>
    <sheet name="АНО МЦ Светодар" sheetId="88" r:id="rId47"/>
    <sheet name="Медиком" sheetId="62" r:id="rId48"/>
    <sheet name="Медицина" sheetId="63" r:id="rId49"/>
    <sheet name="Замыслов" sheetId="61" r:id="rId50"/>
    <sheet name="нефросовет" sheetId="14" r:id="rId51"/>
    <sheet name="нефросовет Иваново" sheetId="70" r:id="rId52"/>
    <sheet name="Зелен Городок" sheetId="47" r:id="rId53"/>
    <sheet name="КлСМ" sheetId="2" r:id="rId54"/>
    <sheet name="Добрый день" sheetId="65" r:id="rId55"/>
    <sheet name="ООО Велес" sheetId="71" r:id="rId56"/>
    <sheet name="ООО Живая вода" sheetId="72" r:id="rId57"/>
    <sheet name="Владимир ОКБ" sheetId="73" r:id="rId58"/>
    <sheet name="ООО Европа" sheetId="74" r:id="rId59"/>
    <sheet name="ООО Валеология" sheetId="75" r:id="rId60"/>
    <sheet name="ООО Ситилаб" sheetId="76" r:id="rId61"/>
    <sheet name="ЯМТ" sheetId="77" r:id="rId62"/>
    <sheet name="ЛабКвест" sheetId="78" r:id="rId63"/>
    <sheet name="Медэко" sheetId="79" r:id="rId64"/>
    <sheet name="К_31" sheetId="66" r:id="rId65"/>
    <sheet name="33МедикАл" sheetId="67" r:id="rId66"/>
    <sheet name="МПЦ" sheetId="80" r:id="rId67"/>
    <sheet name="Авиценна" sheetId="15" r:id="rId68"/>
    <sheet name="МРТ-Центр" sheetId="17" r:id="rId69"/>
    <sheet name="Строй_дизайн" sheetId="18" r:id="rId70"/>
    <sheet name="МРТ ДИАГНОСТИКА" sheetId="19" r:id="rId71"/>
    <sheet name="Миленарис диагн" sheetId="11" r:id="rId72"/>
    <sheet name="Миленарис профил" sheetId="86" r:id="rId73"/>
    <sheet name="УЗ ОД Центр" sheetId="81" r:id="rId74"/>
    <sheet name="СКФНКЦ" sheetId="87" r:id="rId75"/>
    <sheet name="ООО Здоровье" sheetId="21" r:id="rId76"/>
    <sheet name="ООО М_ЛАЙН" sheetId="82" r:id="rId77"/>
    <sheet name="Белая Роза" sheetId="20" r:id="rId78"/>
  </sheets>
  <definedNames>
    <definedName name="_xlnm.Print_Area" localSheetId="0">СВОД!$A$1:$D$67</definedName>
  </definedNames>
  <calcPr calcId="152511"/>
</workbook>
</file>

<file path=xl/calcChain.xml><?xml version="1.0" encoding="utf-8"?>
<calcChain xmlns="http://schemas.openxmlformats.org/spreadsheetml/2006/main">
  <c r="B60" i="5" l="1"/>
  <c r="D60" i="5" s="1"/>
  <c r="B55" i="5" l="1"/>
  <c r="D55" i="5" s="1"/>
  <c r="B10" i="9" l="1"/>
  <c r="B10" i="23"/>
  <c r="B10" i="24"/>
  <c r="B10" i="10"/>
  <c r="B10" i="25"/>
  <c r="B10" i="26"/>
  <c r="B10" i="27"/>
  <c r="B10" i="28"/>
  <c r="B10" i="29"/>
  <c r="B10" i="30"/>
  <c r="B10" i="31"/>
  <c r="B10" i="32"/>
  <c r="B10" i="33"/>
  <c r="B10" i="34"/>
  <c r="B10" i="35"/>
  <c r="B10" i="38"/>
  <c r="B10" i="36"/>
  <c r="B10" i="37"/>
  <c r="B10" i="43"/>
  <c r="B10" i="44"/>
  <c r="B10" i="13"/>
  <c r="B10" i="45"/>
  <c r="B10" i="46"/>
  <c r="B10" i="69"/>
  <c r="B10" i="39"/>
  <c r="B10" i="40"/>
  <c r="B10" i="41"/>
  <c r="B10" i="42"/>
  <c r="B10" i="8"/>
  <c r="B10" i="48"/>
  <c r="B10" i="51"/>
  <c r="B10" i="16"/>
  <c r="B10" i="49"/>
  <c r="B10" i="12"/>
  <c r="B10" i="50"/>
  <c r="B10" i="3"/>
  <c r="B10" i="7"/>
  <c r="B10" i="52"/>
  <c r="B10" i="53"/>
  <c r="B10" i="54"/>
  <c r="B10" i="55"/>
  <c r="B10" i="57"/>
  <c r="B10" i="85"/>
  <c r="B10" i="83"/>
  <c r="B10" i="88"/>
  <c r="B10" i="62"/>
  <c r="B10" i="63"/>
  <c r="B10" i="61"/>
  <c r="B10" i="14"/>
  <c r="B10" i="70"/>
  <c r="B10" i="47"/>
  <c r="B10" i="2"/>
  <c r="B10" i="65"/>
  <c r="B10" i="71"/>
  <c r="B10" i="72"/>
  <c r="B10" i="73"/>
  <c r="B10" i="74"/>
  <c r="B10" i="75"/>
  <c r="B10" i="76"/>
  <c r="B10" i="77"/>
  <c r="B10" i="78"/>
  <c r="B10" i="79"/>
  <c r="B10" i="66"/>
  <c r="B10" i="67"/>
  <c r="B10" i="80"/>
  <c r="B10" i="15"/>
  <c r="B10" i="17"/>
  <c r="B10" i="18"/>
  <c r="B10" i="19"/>
  <c r="B10" i="11"/>
  <c r="B10" i="86"/>
  <c r="B10" i="81"/>
  <c r="B10" i="87"/>
  <c r="B10" i="21"/>
  <c r="B10" i="82"/>
  <c r="B10" i="20"/>
  <c r="B10" i="22"/>
  <c r="B12" i="5" l="1"/>
  <c r="D12" i="5" s="1"/>
  <c r="B57" i="88" l="1"/>
  <c r="B33" i="88"/>
  <c r="B24" i="88"/>
  <c r="B19" i="88"/>
  <c r="B15" i="88"/>
  <c r="B36" i="5" l="1"/>
  <c r="D36" i="5" s="1"/>
  <c r="B35" i="5"/>
  <c r="D35" i="5" s="1"/>
  <c r="B34" i="5"/>
  <c r="B33" i="9"/>
  <c r="B33" i="23"/>
  <c r="B33" i="24"/>
  <c r="B33" i="10"/>
  <c r="B33" i="25"/>
  <c r="B33" i="26"/>
  <c r="B33" i="27"/>
  <c r="B33" i="28"/>
  <c r="B33" i="29"/>
  <c r="B33" i="30"/>
  <c r="B33" i="31"/>
  <c r="B33" i="32"/>
  <c r="B33" i="33"/>
  <c r="B33" i="34"/>
  <c r="B33" i="35"/>
  <c r="B33" i="38"/>
  <c r="B33" i="36"/>
  <c r="B33" i="37"/>
  <c r="B33" i="43"/>
  <c r="B33" i="44"/>
  <c r="B33" i="13"/>
  <c r="B33" i="45"/>
  <c r="B33" i="46"/>
  <c r="B33" i="69"/>
  <c r="B33" i="39"/>
  <c r="B33" i="40"/>
  <c r="B33" i="41"/>
  <c r="B33" i="42"/>
  <c r="B33" i="8"/>
  <c r="B33" i="48"/>
  <c r="B33" i="51"/>
  <c r="B33" i="16"/>
  <c r="B33" i="49"/>
  <c r="B33" i="12"/>
  <c r="B33" i="50"/>
  <c r="B33" i="3"/>
  <c r="B33" i="7"/>
  <c r="B33" i="52"/>
  <c r="B33" i="53"/>
  <c r="B33" i="54"/>
  <c r="B33" i="55"/>
  <c r="B33" i="57"/>
  <c r="B33" i="85"/>
  <c r="B33" i="83"/>
  <c r="B33" i="62"/>
  <c r="B33" i="63"/>
  <c r="B33" i="61"/>
  <c r="B33" i="14"/>
  <c r="B33" i="70"/>
  <c r="B33" i="47"/>
  <c r="B33" i="2"/>
  <c r="B33" i="65"/>
  <c r="B33" i="71"/>
  <c r="B33" i="72"/>
  <c r="B33" i="73"/>
  <c r="B33" i="74"/>
  <c r="B33" i="75"/>
  <c r="B33" i="76"/>
  <c r="B33" i="77"/>
  <c r="B33" i="78"/>
  <c r="B33" i="79"/>
  <c r="B33" i="66"/>
  <c r="B33" i="67"/>
  <c r="B33" i="80"/>
  <c r="B33" i="15"/>
  <c r="B33" i="17"/>
  <c r="B33" i="18"/>
  <c r="B33" i="19"/>
  <c r="B33" i="11"/>
  <c r="B33" i="86"/>
  <c r="B33" i="81"/>
  <c r="B33" i="87"/>
  <c r="B33" i="21"/>
  <c r="B33" i="82"/>
  <c r="B33" i="20"/>
  <c r="B33" i="22"/>
  <c r="B33" i="5" l="1"/>
  <c r="D34" i="5"/>
  <c r="C19" i="5"/>
  <c r="C24" i="5"/>
  <c r="D44" i="5" l="1"/>
  <c r="D43" i="5"/>
  <c r="D42" i="5"/>
  <c r="D41" i="5"/>
  <c r="D40" i="5"/>
  <c r="D39" i="5"/>
  <c r="D38" i="5"/>
  <c r="C37" i="5"/>
  <c r="D37" i="5"/>
  <c r="C15" i="5" l="1"/>
  <c r="C10" i="5"/>
  <c r="B15" i="43" l="1"/>
  <c r="B19" i="43"/>
  <c r="B24" i="43"/>
  <c r="B24" i="28" l="1"/>
  <c r="B19" i="28"/>
  <c r="B19" i="35" l="1"/>
  <c r="B15" i="35" l="1"/>
  <c r="B24" i="35"/>
  <c r="B24" i="44" l="1"/>
  <c r="B19" i="44"/>
  <c r="B24" i="9" l="1"/>
  <c r="B24" i="23"/>
  <c r="B24" i="24"/>
  <c r="B24" i="10"/>
  <c r="B24" i="25"/>
  <c r="B24" i="26"/>
  <c r="B24" i="27"/>
  <c r="B24" i="29"/>
  <c r="B24" i="30"/>
  <c r="B24" i="31"/>
  <c r="B24" i="32"/>
  <c r="B24" i="33"/>
  <c r="B24" i="34"/>
  <c r="B24" i="38"/>
  <c r="B24" i="36"/>
  <c r="B24" i="37"/>
  <c r="B24" i="13"/>
  <c r="B24" i="45"/>
  <c r="B24" i="46"/>
  <c r="B24" i="69"/>
  <c r="B24" i="39"/>
  <c r="B24" i="40"/>
  <c r="B24" i="41"/>
  <c r="B24" i="42"/>
  <c r="B24" i="8"/>
  <c r="B24" i="48"/>
  <c r="B24" i="51"/>
  <c r="B24" i="16"/>
  <c r="B24" i="49"/>
  <c r="B24" i="12"/>
  <c r="B24" i="50"/>
  <c r="B24" i="3"/>
  <c r="B24" i="7"/>
  <c r="B24" i="52"/>
  <c r="B24" i="53"/>
  <c r="B24" i="54"/>
  <c r="B24" i="55"/>
  <c r="B24" i="57"/>
  <c r="B24" i="85"/>
  <c r="B24" i="83"/>
  <c r="B24" i="62"/>
  <c r="B24" i="63"/>
  <c r="B24" i="61"/>
  <c r="B24" i="14"/>
  <c r="B24" i="70"/>
  <c r="B24" i="47"/>
  <c r="B24" i="2"/>
  <c r="B24" i="65"/>
  <c r="B24" i="71"/>
  <c r="B24" i="72"/>
  <c r="B24" i="73"/>
  <c r="B24" i="74"/>
  <c r="B24" i="75"/>
  <c r="B24" i="76"/>
  <c r="B24" i="77"/>
  <c r="B24" i="78"/>
  <c r="B24" i="79"/>
  <c r="B24" i="66"/>
  <c r="B24" i="67"/>
  <c r="B24" i="80"/>
  <c r="B24" i="15"/>
  <c r="B24" i="17"/>
  <c r="B24" i="18"/>
  <c r="B24" i="19"/>
  <c r="B24" i="11"/>
  <c r="B24" i="86"/>
  <c r="B24" i="81"/>
  <c r="B24" i="87"/>
  <c r="B24" i="21"/>
  <c r="B24" i="82"/>
  <c r="B24" i="20"/>
  <c r="B24" i="22"/>
  <c r="B15" i="9"/>
  <c r="B15" i="23"/>
  <c r="B15" i="24"/>
  <c r="B15" i="10"/>
  <c r="B15" i="25"/>
  <c r="B15" i="26"/>
  <c r="B15" i="27"/>
  <c r="B15" i="28"/>
  <c r="B15" i="29"/>
  <c r="B15" i="30"/>
  <c r="B15" i="31"/>
  <c r="B15" i="32"/>
  <c r="B15" i="33"/>
  <c r="B15" i="34"/>
  <c r="B15" i="38"/>
  <c r="B15" i="36"/>
  <c r="B15" i="37"/>
  <c r="B15" i="44"/>
  <c r="B15" i="13"/>
  <c r="B15" i="45"/>
  <c r="B15" i="46"/>
  <c r="B15" i="69"/>
  <c r="B15" i="39"/>
  <c r="B15" i="40"/>
  <c r="B15" i="41"/>
  <c r="B15" i="42"/>
  <c r="B15" i="8"/>
  <c r="B15" i="48"/>
  <c r="B15" i="51"/>
  <c r="B15" i="16"/>
  <c r="B15" i="49"/>
  <c r="B15" i="12"/>
  <c r="B15" i="50"/>
  <c r="B15" i="3"/>
  <c r="B15" i="7"/>
  <c r="B15" i="52"/>
  <c r="B15" i="53"/>
  <c r="B15" i="54"/>
  <c r="B15" i="55"/>
  <c r="B15" i="57"/>
  <c r="B15" i="85"/>
  <c r="B15" i="83"/>
  <c r="B15" i="62"/>
  <c r="B15" i="63"/>
  <c r="B15" i="61"/>
  <c r="B15" i="14"/>
  <c r="B15" i="70"/>
  <c r="B15" i="47"/>
  <c r="B15" i="2"/>
  <c r="B15" i="65"/>
  <c r="B15" i="71"/>
  <c r="B15" i="72"/>
  <c r="B15" i="73"/>
  <c r="B15" i="74"/>
  <c r="B15" i="75"/>
  <c r="B15" i="76"/>
  <c r="B15" i="77"/>
  <c r="B15" i="78"/>
  <c r="B15" i="79"/>
  <c r="B15" i="66"/>
  <c r="B15" i="67"/>
  <c r="B15" i="80"/>
  <c r="B15" i="15"/>
  <c r="B15" i="17"/>
  <c r="B15" i="18"/>
  <c r="B15" i="19"/>
  <c r="B15" i="11"/>
  <c r="B15" i="86"/>
  <c r="B15" i="81"/>
  <c r="B15" i="87"/>
  <c r="B15" i="21"/>
  <c r="B15" i="82"/>
  <c r="B15" i="20"/>
  <c r="B15" i="22"/>
  <c r="B19" i="9"/>
  <c r="B19" i="23"/>
  <c r="B19" i="24"/>
  <c r="B19" i="10"/>
  <c r="B19" i="25"/>
  <c r="B19" i="26"/>
  <c r="B19" i="27"/>
  <c r="B19" i="29"/>
  <c r="B19" i="30"/>
  <c r="B19" i="31"/>
  <c r="B19" i="32"/>
  <c r="B19" i="33"/>
  <c r="B19" i="34"/>
  <c r="B19" i="38"/>
  <c r="B19" i="36"/>
  <c r="B19" i="37"/>
  <c r="B19" i="13"/>
  <c r="B19" i="45"/>
  <c r="B19" i="46"/>
  <c r="B19" i="69"/>
  <c r="B19" i="39"/>
  <c r="B19" i="40"/>
  <c r="B19" i="41"/>
  <c r="B19" i="42"/>
  <c r="B19" i="8"/>
  <c r="B19" i="48"/>
  <c r="B19" i="51"/>
  <c r="B19" i="16"/>
  <c r="B19" i="49"/>
  <c r="B19" i="12"/>
  <c r="B19" i="50"/>
  <c r="B19" i="3"/>
  <c r="B19" i="7"/>
  <c r="B19" i="52"/>
  <c r="B19" i="53"/>
  <c r="B19" i="54"/>
  <c r="B19" i="55"/>
  <c r="B19" i="57"/>
  <c r="B19" i="85"/>
  <c r="B19" i="83"/>
  <c r="B19" i="62"/>
  <c r="B19" i="63"/>
  <c r="B19" i="61"/>
  <c r="B19" i="14"/>
  <c r="B19" i="70"/>
  <c r="B19" i="47"/>
  <c r="B19" i="2"/>
  <c r="B19" i="65"/>
  <c r="B19" i="71"/>
  <c r="B19" i="72"/>
  <c r="B19" i="73"/>
  <c r="B19" i="74"/>
  <c r="B19" i="75"/>
  <c r="B19" i="76"/>
  <c r="B19" i="77"/>
  <c r="B19" i="78"/>
  <c r="B19" i="79"/>
  <c r="B19" i="66"/>
  <c r="B19" i="67"/>
  <c r="B19" i="80"/>
  <c r="B19" i="15"/>
  <c r="B19" i="17"/>
  <c r="B19" i="18"/>
  <c r="B19" i="19"/>
  <c r="B19" i="11"/>
  <c r="B19" i="86"/>
  <c r="B19" i="81"/>
  <c r="B19" i="87"/>
  <c r="B19" i="21"/>
  <c r="B19" i="82"/>
  <c r="B19" i="20"/>
  <c r="B19" i="22"/>
  <c r="B18" i="5" l="1"/>
  <c r="D18" i="5" s="1"/>
  <c r="B14" i="5"/>
  <c r="D14" i="5" s="1"/>
  <c r="B67" i="5" l="1"/>
  <c r="D67" i="5" s="1"/>
  <c r="B66" i="5"/>
  <c r="D66" i="5" s="1"/>
  <c r="B63" i="5"/>
  <c r="D63" i="5" s="1"/>
  <c r="B62" i="5"/>
  <c r="D62" i="5" s="1"/>
  <c r="B59" i="5"/>
  <c r="D59" i="5" s="1"/>
  <c r="B58" i="5"/>
  <c r="D58" i="5" s="1"/>
  <c r="B56" i="5"/>
  <c r="D56" i="5" s="1"/>
  <c r="B54" i="5"/>
  <c r="D54" i="5" s="1"/>
  <c r="B53" i="5"/>
  <c r="D53" i="5" s="1"/>
  <c r="B52" i="5"/>
  <c r="D52" i="5" s="1"/>
  <c r="B51" i="5"/>
  <c r="D51" i="5" s="1"/>
  <c r="B50" i="5"/>
  <c r="D50" i="5" s="1"/>
  <c r="B49" i="5"/>
  <c r="D49" i="5" s="1"/>
  <c r="B48" i="5"/>
  <c r="D48" i="5" s="1"/>
  <c r="B47" i="5"/>
  <c r="D47" i="5" s="1"/>
  <c r="B46" i="5"/>
  <c r="D46" i="5" s="1"/>
  <c r="D33" i="5"/>
  <c r="B32" i="5"/>
  <c r="D32" i="5" s="1"/>
  <c r="B31" i="5"/>
  <c r="D31" i="5" s="1"/>
  <c r="B30" i="5"/>
  <c r="D30" i="5" s="1"/>
  <c r="B29" i="5"/>
  <c r="D29" i="5" s="1"/>
  <c r="B28" i="5"/>
  <c r="D28" i="5" s="1"/>
  <c r="B27" i="5"/>
  <c r="D27" i="5" s="1"/>
  <c r="B26" i="5"/>
  <c r="D26" i="5" s="1"/>
  <c r="B25" i="5"/>
  <c r="B23" i="5"/>
  <c r="D23" i="5" s="1"/>
  <c r="B22" i="5"/>
  <c r="B21" i="5"/>
  <c r="D21" i="5" s="1"/>
  <c r="B20" i="5"/>
  <c r="D20" i="5" s="1"/>
  <c r="B17" i="5"/>
  <c r="D17" i="5" s="1"/>
  <c r="B16" i="5"/>
  <c r="B13" i="5"/>
  <c r="D13" i="5" s="1"/>
  <c r="B11" i="5"/>
  <c r="B10" i="5" l="1"/>
  <c r="D10" i="5" s="1"/>
  <c r="B24" i="5"/>
  <c r="D24" i="5" s="1"/>
  <c r="D25" i="5"/>
  <c r="B19" i="5"/>
  <c r="D19" i="5" s="1"/>
  <c r="D22" i="5"/>
  <c r="D11" i="5"/>
  <c r="B15" i="5"/>
  <c r="D15" i="5" s="1"/>
  <c r="D16" i="5"/>
  <c r="B57" i="87"/>
  <c r="B57" i="86"/>
  <c r="B57" i="85"/>
  <c r="B57" i="9" l="1"/>
  <c r="B57" i="23"/>
  <c r="B57" i="24"/>
  <c r="B57" i="10"/>
  <c r="B57" i="25"/>
  <c r="B57" i="26"/>
  <c r="B57" i="27"/>
  <c r="B57" i="28"/>
  <c r="B57" i="29"/>
  <c r="B57" i="30"/>
  <c r="B57" i="31"/>
  <c r="B57" i="32"/>
  <c r="B57" i="33"/>
  <c r="B57" i="34"/>
  <c r="B57" i="35"/>
  <c r="B57" i="38"/>
  <c r="B57" i="36"/>
  <c r="B57" i="37"/>
  <c r="B57" i="43"/>
  <c r="B57" i="44"/>
  <c r="B57" i="13"/>
  <c r="B57" i="45"/>
  <c r="B57" i="46"/>
  <c r="B57" i="69"/>
  <c r="B57" i="39"/>
  <c r="B57" i="40"/>
  <c r="B57" i="41"/>
  <c r="B57" i="42"/>
  <c r="B57" i="8"/>
  <c r="B57" i="48"/>
  <c r="B57" i="51"/>
  <c r="B57" i="16"/>
  <c r="B57" i="49"/>
  <c r="B57" i="12"/>
  <c r="B57" i="50"/>
  <c r="B57" i="3"/>
  <c r="B57" i="7"/>
  <c r="B57" i="52"/>
  <c r="B57" i="53"/>
  <c r="B57" i="54"/>
  <c r="B57" i="55"/>
  <c r="B57" i="57"/>
  <c r="B57" i="83"/>
  <c r="B57" i="62"/>
  <c r="B57" i="63"/>
  <c r="B57" i="61"/>
  <c r="B57" i="14"/>
  <c r="B57" i="70"/>
  <c r="B57" i="47"/>
  <c r="B57" i="2"/>
  <c r="B57" i="65"/>
  <c r="B57" i="71"/>
  <c r="B57" i="72"/>
  <c r="B57" i="73"/>
  <c r="B57" i="74"/>
  <c r="B57" i="75"/>
  <c r="B57" i="76"/>
  <c r="B57" i="77"/>
  <c r="B57" i="78"/>
  <c r="B57" i="79"/>
  <c r="B57" i="66"/>
  <c r="B57" i="67"/>
  <c r="B57" i="80"/>
  <c r="B57" i="15"/>
  <c r="B57" i="17"/>
  <c r="B57" i="18"/>
  <c r="B57" i="19"/>
  <c r="B57" i="11"/>
  <c r="B57" i="81"/>
  <c r="B57" i="21"/>
  <c r="B57" i="82"/>
  <c r="B57" i="20"/>
  <c r="B57" i="5"/>
  <c r="D57" i="5" s="1"/>
  <c r="B57" i="22"/>
</calcChain>
</file>

<file path=xl/sharedStrings.xml><?xml version="1.0" encoding="utf-8"?>
<sst xmlns="http://schemas.openxmlformats.org/spreadsheetml/2006/main" count="5151" uniqueCount="139">
  <si>
    <t>Наименование услуги</t>
  </si>
  <si>
    <t>Количество услуг</t>
  </si>
  <si>
    <t>В амбулаторно-поликлинических условиях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</si>
  <si>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</si>
  <si>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</si>
  <si>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</si>
  <si>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</si>
  <si>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Маммография (с использованием передвижного маммографа)</t>
  </si>
  <si>
    <t>Неонатальный скриниг новорожденных</t>
  </si>
  <si>
    <t>Пренатальная (дородовая) диагностика у беременных женщин</t>
  </si>
  <si>
    <t>В условиях круглосуточного стационара</t>
  </si>
  <si>
    <t>Наименование МО   ОБУЗ Верхнеландеховская ЦРБ</t>
  </si>
  <si>
    <t>Наименование МО   ОБУЗ Ильинская ЦРБ</t>
  </si>
  <si>
    <t>Наименование МО   ОБУЗ "Кохомская городская больница"</t>
  </si>
  <si>
    <t>Наименование МО   ОБУЗ Лежневская ЦРБ</t>
  </si>
  <si>
    <t>Наименование МО   ОБУЗ "Палехская ЦРБ"</t>
  </si>
  <si>
    <t>Наименование МО   ОБУЗ "Пестяковская ЦРБ"</t>
  </si>
  <si>
    <t>Наименование МО   ОБУЗ Пучежская ЦРБ</t>
  </si>
  <si>
    <t>Наименование МО   ОБУЗ Фурмановская ЦРБ</t>
  </si>
  <si>
    <t>Наименование МО   ОБУЗ "Родниковская ЦРБ"</t>
  </si>
  <si>
    <t>Наименование МО   ОБУЗ "Тейковская ЦРБ"</t>
  </si>
  <si>
    <t>Наименование МО   ОБУЗ "Южская ЦРБ"</t>
  </si>
  <si>
    <t>Наименование МО    ОБУЗ "Родильный дом № 4"</t>
  </si>
  <si>
    <t>Наименование МО   ОБУЗ "Родильный дом № 1"</t>
  </si>
  <si>
    <t xml:space="preserve">Наименование МО  ОБУЗ "Стоматологическая поликлиника №1" </t>
  </si>
  <si>
    <t>Наименование МО   ОБУЗ  "Кардиологический диспансер"</t>
  </si>
  <si>
    <t>Наименование МО   ФКУЗ МСЧ-37 ФСИН России</t>
  </si>
  <si>
    <t>Наименование МО   ФКУЗ "МСЧ МВД России по Ивановской области"</t>
  </si>
  <si>
    <t>Наименование МО     ООО "Санаторий Зеленый городок"</t>
  </si>
  <si>
    <t xml:space="preserve">Наименование МО     ООО "Добрый День" </t>
  </si>
  <si>
    <t xml:space="preserve"> Свод территория с частниками</t>
  </si>
  <si>
    <t>в рамках базовой программы ОМС</t>
  </si>
  <si>
    <t>Дистанционное наблюдение за показателями артериального давления:</t>
  </si>
  <si>
    <t xml:space="preserve">Наименование МО     ООО "Велес" </t>
  </si>
  <si>
    <t xml:space="preserve">Наименование МО     ООО "Валеология" </t>
  </si>
  <si>
    <t>Наименование МО  ООО "М-ЛАЙН"</t>
  </si>
  <si>
    <t>Наименование МО    ОБУЗ Вичугская ЦРБ</t>
  </si>
  <si>
    <t>Наименование МО   ОБУЗ " Гаврилово-Посадская ЦРБ"</t>
  </si>
  <si>
    <t>Наименование МО    ОБУЗ "Кинешемская ЦРБ"</t>
  </si>
  <si>
    <t>Наименование МО   ОБУЗ Лухская ЦРБ</t>
  </si>
  <si>
    <t>Наименование МО   ОБУЗ  Приволжская ЦРБ</t>
  </si>
  <si>
    <t>Наименование МО   ОБУЗ "Шуйская ЦРБ"</t>
  </si>
  <si>
    <t>Наименование МО   ОБУЗ 1 ГКБ</t>
  </si>
  <si>
    <t>Наименование МО    ОБУЗ ИКБ им. Куваевых</t>
  </si>
  <si>
    <t>Наименование МО   ОБУЗ "ГКБ № 4"</t>
  </si>
  <si>
    <t xml:space="preserve">Наименование МО   ОБУЗ  ГКБ № 7 </t>
  </si>
  <si>
    <t>Наименование МО   ОБУЗ ГКБ № 8</t>
  </si>
  <si>
    <t>Наименование МО    ОБУЗ "ДГКБ  №5" г.Иваново</t>
  </si>
  <si>
    <t xml:space="preserve">Наименование МО   ОБУЗ "ССМП" </t>
  </si>
  <si>
    <t>Наименование МО  ОБУЗ "ОДКБ"</t>
  </si>
  <si>
    <t>Наименование МО   ОБУЗ  "ИОКЦМР"</t>
  </si>
  <si>
    <t xml:space="preserve"> Наименование МО    ОБУЗ "ИвОКБ"</t>
  </si>
  <si>
    <t>Наименование МО   ОГВВ</t>
  </si>
  <si>
    <t>Наименование МО: ОБУЗ "ИвООД"</t>
  </si>
  <si>
    <t xml:space="preserve">Наименование МО   ОБУЗ «ИОКВД»    </t>
  </si>
  <si>
    <t>Наименование МО   ФГБУ "Ив НИИ М и Д им. В.Н. Городкова" Минздрава России</t>
  </si>
  <si>
    <t>Наименование МО     ФГБОУ ВО ИвГМА Минздрава России</t>
  </si>
  <si>
    <t>Наименование МО   ФГБУЗ МЦ "Решма" ФМБА России</t>
  </si>
  <si>
    <t>Наименование МО   ООО "Центр "МЕДИКОМ"</t>
  </si>
  <si>
    <t xml:space="preserve">Наименование МО      ООО "МЕДИЦИНА" </t>
  </si>
  <si>
    <t>Наименование МО    ИП Замыслов Данил Евгеньевич</t>
  </si>
  <si>
    <t>Наименование МО  Нефросовет</t>
  </si>
  <si>
    <t>Наименование МО       ООО "КСМ"</t>
  </si>
  <si>
    <t xml:space="preserve">Наименование МО     ООО "ЖИВАЯ ВОДА" </t>
  </si>
  <si>
    <t xml:space="preserve">Наименование МО    ГБУЗВО "ОКБ" </t>
  </si>
  <si>
    <t xml:space="preserve">Наименование МО     ООО МЦ "Европа" </t>
  </si>
  <si>
    <t>Наименование МО  ООО "ЦЕНТРЫ ДИАЛИЗА "АВИЦЕННА"</t>
  </si>
  <si>
    <t>Наименование МО    ООО "МРТ-Центр"</t>
  </si>
  <si>
    <t>Наименование МО  МЧУ "Нефросовет-Иваново"</t>
  </si>
  <si>
    <t>Наименование МО     ООО "СветоДар"</t>
  </si>
  <si>
    <t>Наименование МО   ООО "Здоровье"</t>
  </si>
  <si>
    <t>Наименование МО  АНО "Медицинский центр "Белая роза"</t>
  </si>
  <si>
    <t>Наименование МО   ООО "Миленарис диагностика"</t>
  </si>
  <si>
    <t>Наименование МО  ООО "УЗ Областной диагностический центр"</t>
  </si>
  <si>
    <t>Наименование МО   ОБУЗ "Комсомольская ЦБ"</t>
  </si>
  <si>
    <t>Наименование МО  ООО "МРТ-ДИАГНОСТИКА"</t>
  </si>
  <si>
    <t>Наименование МО   ОБУЗ " ГКБ № 3 г. Иванова"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</si>
  <si>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</si>
  <si>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</si>
  <si>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</si>
  <si>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внутривенным контрастированием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</si>
  <si>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</si>
  <si>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</si>
  <si>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</si>
  <si>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</si>
  <si>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иные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</si>
  <si>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</si>
  <si>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</si>
  <si>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</si>
  <si>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</si>
  <si>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</si>
  <si>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</si>
  <si>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</si>
  <si>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</si>
  <si>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Гистологические исследования с целью выявления онкологических заболеваний</t>
  </si>
  <si>
    <t>объемы медицинских услуг, установленные дополнительно</t>
  </si>
  <si>
    <t>Перитонеальный диализ</t>
  </si>
  <si>
    <t>Нагрузочное ЭКГ-тестирование (велоэргометрия)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</si>
  <si>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</si>
  <si>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</si>
  <si>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 xml:space="preserve">Комплекс исследований для диагностики нарушений зрения </t>
  </si>
  <si>
    <t>Позитронно-эмиссионная компьютерная томография (ПЭТ-КТ)</t>
  </si>
  <si>
    <t>при подборе лекарственной терапии</t>
  </si>
  <si>
    <t>при контроле эффективности лекарственной терапии</t>
  </si>
  <si>
    <t>сверх базовой программы ОМС</t>
  </si>
  <si>
    <t>Гемодиафильтрация продленная, услуга</t>
  </si>
  <si>
    <t>Гемодиафильтрация продолжительная, сутки</t>
  </si>
  <si>
    <t>Объемы медицинских услуг для учреждений здравоохранения на 2020 год</t>
  </si>
  <si>
    <t>Наименование МО    ЧУЗ "КБ "РЖД-Медицина" г. Иваново"</t>
  </si>
  <si>
    <t>Наименование МО     ООО "Ивмедцентр"</t>
  </si>
  <si>
    <t>Наименование МО     ООО МЦ  "Ивастрамед"</t>
  </si>
  <si>
    <t>Наименование МО    ООО "Научно-методический центр клинической лабораторной диагностики Ситилаб"</t>
  </si>
  <si>
    <t xml:space="preserve">Наименование МО     ООО "ЯМТ" </t>
  </si>
  <si>
    <t xml:space="preserve">Наименование МО    АО "ЛабКвест" </t>
  </si>
  <si>
    <t xml:space="preserve">Наименование МО     ООО "МЕДЭКО" </t>
  </si>
  <si>
    <t>Наименование МО     АО "К+31"</t>
  </si>
  <si>
    <t>Наименование МО    ООО "33МедикАл"</t>
  </si>
  <si>
    <t>Наименование МО    ООО "МПЦ"</t>
  </si>
  <si>
    <t>Наименование МО  ООО "Строй-дизайн"</t>
  </si>
  <si>
    <t>Наименование МО   ООО "Миленарис профилактика"</t>
  </si>
  <si>
    <t>Наименование МО   ФГБУ СКФНКЦ ФМБА России</t>
  </si>
  <si>
    <t>Всего по Ивановской области</t>
  </si>
  <si>
    <t>Помощь,оказанная в др.территориях</t>
  </si>
  <si>
    <t>Итого по ТПГГ</t>
  </si>
  <si>
    <t xml:space="preserve">Молекулярно-генетические исследования с целью выявления онкологических заболеваний </t>
  </si>
  <si>
    <t>х</t>
  </si>
  <si>
    <t>EGFR</t>
  </si>
  <si>
    <t>BRAF</t>
  </si>
  <si>
    <t>KRAS</t>
  </si>
  <si>
    <t>NRAS</t>
  </si>
  <si>
    <t>BRCA 1,2</t>
  </si>
  <si>
    <t>Патологоанатомические исследования с применением молекулярно-генетических методов in situ гибридизации ISH</t>
  </si>
  <si>
    <t>Прижизненное патолого-анатомическое исследование V категорий сложности</t>
  </si>
  <si>
    <t>Прижизненное патолого-анатомическое исследование I, II, III, IV категорий сложности</t>
  </si>
  <si>
    <t>Пересмотр биопсийного (операционного и диагностического) материала</t>
  </si>
  <si>
    <t>Наименование МО      АНО "Медико-социальный центр "Светодар"</t>
  </si>
  <si>
    <t>Определение РНК вируса (COVID-19) методом ПЦР</t>
  </si>
  <si>
    <t xml:space="preserve">легких без контрастирования (COVID-19) </t>
  </si>
  <si>
    <t>Хирургическое лечение вторичной катаракты методом лазерной дисцизии задней капсулы хрусталика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</si>
</sst>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\ _₽_-;\-* #,##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sz val="11"/>
      <color indexed="8"/>
      <name val="Times New Roman"/>
      <family val="1"/>
      <charset val="204"/>
    </font>
    <font>
      <sz val="11"/>
      <name val="Times New Roman Cyr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164" fontId="9" fillId="0" borderId="0"/>
    <xf numFmtId="0" fontId="10" fillId="0" borderId="0"/>
    <xf numFmtId="0" fontId="10" fillId="0" borderId="0"/>
    <xf numFmtId="0" fontId="11" fillId="0" borderId="0"/>
    <xf numFmtId="43" fontId="11" fillId="0" borderId="0" applyFont="0" applyFill="0" applyBorder="0" applyAlignment="0" applyProtection="0"/>
  </cellStyleXfs>
  <cellXfs count="115">
    <xf numFmtId="0" fontId="0" fillId="0" borderId="0" xfId="0"/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1" fillId="0" borderId="0" xfId="5"/>
    <xf numFmtId="4" fontId="12" fillId="0" borderId="0" xfId="5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3" fillId="0" borderId="0" xfId="5" applyNumberFormat="1" applyFont="1" applyBorder="1" applyAlignment="1">
      <alignment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4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3" fontId="15" fillId="2" borderId="1" xfId="0" applyNumberFormat="1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20" fillId="3" borderId="1" xfId="0" applyFont="1" applyFill="1" applyBorder="1" applyAlignment="1">
      <alignment wrapText="1"/>
    </xf>
    <xf numFmtId="4" fontId="13" fillId="2" borderId="8" xfId="0" applyNumberFormat="1" applyFont="1" applyFill="1" applyBorder="1" applyAlignment="1">
      <alignment wrapText="1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14" fillId="2" borderId="8" xfId="0" applyFont="1" applyFill="1" applyBorder="1" applyAlignment="1">
      <alignment wrapText="1"/>
    </xf>
    <xf numFmtId="0" fontId="14" fillId="0" borderId="8" xfId="0" applyFont="1" applyBorder="1" applyAlignment="1">
      <alignment horizontal="left" wrapText="1"/>
    </xf>
    <xf numFmtId="0" fontId="14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0" fontId="15" fillId="3" borderId="8" xfId="0" applyFont="1" applyFill="1" applyBorder="1" applyAlignment="1">
      <alignment wrapText="1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3" xfId="0" applyNumberFormat="1" applyFont="1" applyBorder="1"/>
    <xf numFmtId="0" fontId="20" fillId="3" borderId="8" xfId="0" applyFont="1" applyFill="1" applyBorder="1" applyAlignment="1">
      <alignment wrapText="1"/>
    </xf>
    <xf numFmtId="3" fontId="17" fillId="0" borderId="5" xfId="0" applyNumberFormat="1" applyFont="1" applyBorder="1" applyAlignment="1">
      <alignment horizontal="center"/>
    </xf>
    <xf numFmtId="3" fontId="15" fillId="0" borderId="13" xfId="0" applyNumberFormat="1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3" fontId="5" fillId="0" borderId="5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3" fontId="15" fillId="3" borderId="0" xfId="0" applyNumberFormat="1" applyFont="1" applyFill="1" applyBorder="1" applyAlignment="1">
      <alignment horizontal="center"/>
    </xf>
    <xf numFmtId="1" fontId="5" fillId="3" borderId="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0" fontId="22" fillId="0" borderId="8" xfId="0" applyFont="1" applyBorder="1" applyAlignment="1">
      <alignment horizontal="left" wrapText="1"/>
    </xf>
    <xf numFmtId="3" fontId="15" fillId="0" borderId="1" xfId="0" applyNumberFormat="1" applyFont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/>
    </xf>
    <xf numFmtId="3" fontId="17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165" fontId="6" fillId="2" borderId="1" xfId="6" applyNumberFormat="1" applyFont="1" applyFill="1" applyBorder="1" applyAlignment="1">
      <alignment horizontal="center" vertical="center"/>
    </xf>
    <xf numFmtId="43" fontId="17" fillId="2" borderId="1" xfId="6" applyFont="1" applyFill="1" applyBorder="1" applyAlignment="1">
      <alignment horizontal="center" vertical="center"/>
    </xf>
    <xf numFmtId="165" fontId="17" fillId="2" borderId="1" xfId="6" applyNumberFormat="1" applyFont="1" applyFill="1" applyBorder="1" applyAlignment="1">
      <alignment vertical="center"/>
    </xf>
    <xf numFmtId="3" fontId="5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4" fontId="7" fillId="0" borderId="1" xfId="0" applyNumberFormat="1" applyFont="1" applyBorder="1" applyAlignment="1">
      <alignment vertical="top" wrapText="1"/>
    </xf>
    <xf numFmtId="4" fontId="7" fillId="0" borderId="8" xfId="0" applyNumberFormat="1" applyFont="1" applyBorder="1" applyAlignment="1">
      <alignment vertical="top" wrapText="1"/>
    </xf>
    <xf numFmtId="4" fontId="15" fillId="0" borderId="1" xfId="0" applyNumberFormat="1" applyFont="1" applyBorder="1" applyAlignment="1">
      <alignment vertical="top"/>
    </xf>
    <xf numFmtId="4" fontId="15" fillId="0" borderId="12" xfId="0" applyNumberFormat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4" fontId="2" fillId="0" borderId="0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13" fillId="0" borderId="8" xfId="0" applyNumberFormat="1" applyFont="1" applyBorder="1" applyAlignment="1">
      <alignment horizontal="center" wrapText="1"/>
    </xf>
    <xf numFmtId="4" fontId="13" fillId="0" borderId="5" xfId="0" applyNumberFormat="1" applyFont="1" applyBorder="1" applyAlignment="1">
      <alignment horizont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4" fontId="21" fillId="0" borderId="7" xfId="0" applyNumberFormat="1" applyFont="1" applyBorder="1" applyAlignment="1">
      <alignment horizontal="center" vertical="center" wrapText="1"/>
    </xf>
    <xf numFmtId="4" fontId="21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4" fontId="13" fillId="0" borderId="0" xfId="5" applyNumberFormat="1" applyFont="1" applyBorder="1" applyAlignment="1">
      <alignment horizontal="center" vertical="center" wrapText="1"/>
    </xf>
    <xf numFmtId="4" fontId="5" fillId="0" borderId="7" xfId="5" applyNumberFormat="1" applyFont="1" applyBorder="1" applyAlignment="1">
      <alignment horizontal="center" vertical="center" wrapText="1"/>
    </xf>
    <xf numFmtId="4" fontId="5" fillId="0" borderId="9" xfId="5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</cellXfs>
  <cellStyles count="7">
    <cellStyle name="Excel Built-in Normal" xfId="2"/>
    <cellStyle name="Обычный" xfId="0" builtinId="0"/>
    <cellStyle name="Обычный 2" xfId="3"/>
    <cellStyle name="Обычный 3" xfId="4"/>
    <cellStyle name="Обычный 4" xfId="5"/>
    <cellStyle name="Обычный_Поликлиника нормативы 18062002г" xfId="1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M67"/>
  <sheetViews>
    <sheetView tabSelected="1" view="pageBreakPreview" zoomScale="60" zoomScaleNormal="100" workbookViewId="0">
      <selection activeCell="D64" sqref="D64"/>
    </sheetView>
  </sheetViews>
  <sheetFormatPr defaultRowHeight="15" x14ac:dyDescent="0.25"/>
  <cols>
    <col min="1" max="1" width="41.28515625" customWidth="1"/>
    <col min="2" max="2" width="21.85546875" customWidth="1"/>
    <col min="3" max="3" width="19.140625" customWidth="1"/>
    <col min="4" max="4" width="15.7109375" customWidth="1"/>
  </cols>
  <sheetData>
    <row r="2" spans="1:13" ht="14.45" customHeight="1" x14ac:dyDescent="0.25">
      <c r="A2" s="78" t="s">
        <v>107</v>
      </c>
      <c r="B2" s="78"/>
      <c r="C2" s="78"/>
      <c r="D2" s="78"/>
    </row>
    <row r="3" spans="1:13" ht="26.45" customHeight="1" x14ac:dyDescent="0.25">
      <c r="A3" s="78"/>
      <c r="B3" s="78"/>
      <c r="C3" s="78"/>
      <c r="D3" s="78"/>
    </row>
    <row r="4" spans="1:13" ht="30.6" customHeight="1" x14ac:dyDescent="0.25">
      <c r="A4" s="83" t="s">
        <v>30</v>
      </c>
      <c r="B4" s="83"/>
    </row>
    <row r="5" spans="1:13" ht="30.6" customHeight="1" x14ac:dyDescent="0.25">
      <c r="A5" s="82" t="s">
        <v>0</v>
      </c>
      <c r="B5" s="84" t="s">
        <v>1</v>
      </c>
      <c r="C5" s="84"/>
      <c r="D5" s="84"/>
    </row>
    <row r="6" spans="1:13" ht="37.9" customHeight="1" x14ac:dyDescent="0.25">
      <c r="A6" s="82"/>
      <c r="B6" s="29" t="s">
        <v>121</v>
      </c>
      <c r="C6" s="30" t="s">
        <v>122</v>
      </c>
      <c r="D6" s="30" t="s">
        <v>123</v>
      </c>
    </row>
    <row r="7" spans="1:13" s="18" customFormat="1" ht="16.5" customHeight="1" x14ac:dyDescent="0.25">
      <c r="A7" s="85" t="s">
        <v>2</v>
      </c>
      <c r="B7" s="86"/>
      <c r="C7" s="86"/>
      <c r="D7" s="87"/>
      <c r="E7" s="16"/>
      <c r="F7" s="16"/>
      <c r="G7" s="16"/>
      <c r="H7" s="17"/>
      <c r="I7" s="16"/>
      <c r="J7" s="16"/>
      <c r="K7" s="16"/>
      <c r="L7" s="16"/>
      <c r="M7" s="16"/>
    </row>
    <row r="8" spans="1:13" s="18" customFormat="1" ht="16.5" customHeight="1" x14ac:dyDescent="0.25">
      <c r="A8" s="85" t="s">
        <v>31</v>
      </c>
      <c r="B8" s="86"/>
      <c r="C8" s="86"/>
      <c r="D8" s="87"/>
      <c r="E8" s="16"/>
      <c r="F8" s="16"/>
      <c r="G8" s="16"/>
      <c r="H8" s="17"/>
      <c r="I8" s="16"/>
      <c r="J8" s="16"/>
      <c r="K8" s="16"/>
      <c r="L8" s="16"/>
      <c r="M8" s="16"/>
    </row>
    <row r="9" spans="1:13" s="18" customFormat="1" ht="28.9" customHeight="1" x14ac:dyDescent="0.25">
      <c r="A9" s="88" t="s">
        <v>77</v>
      </c>
      <c r="B9" s="89"/>
      <c r="C9" s="89"/>
      <c r="D9" s="90"/>
      <c r="E9" s="16"/>
      <c r="F9" s="16"/>
      <c r="G9" s="16"/>
      <c r="H9" s="17"/>
      <c r="I9" s="16"/>
      <c r="J9" s="16"/>
      <c r="K9" s="16"/>
      <c r="L9" s="16"/>
      <c r="M9" s="16"/>
    </row>
    <row r="10" spans="1:13" s="18" customFormat="1" ht="16.5" customHeight="1" x14ac:dyDescent="0.25">
      <c r="A10" s="20" t="s">
        <v>78</v>
      </c>
      <c r="B10" s="21">
        <f>B11+B12+B13+B14</f>
        <v>26933</v>
      </c>
      <c r="C10" s="21">
        <f>C11+C13+C14</f>
        <v>240</v>
      </c>
      <c r="D10" s="64">
        <f>C10+B10</f>
        <v>27173</v>
      </c>
      <c r="E10" s="16"/>
      <c r="F10" s="16"/>
      <c r="G10" s="16"/>
      <c r="H10" s="17"/>
      <c r="I10" s="16"/>
      <c r="J10" s="16"/>
      <c r="K10" s="16"/>
      <c r="L10" s="16"/>
      <c r="M10" s="16"/>
    </row>
    <row r="11" spans="1:13" s="18" customFormat="1" ht="19.149999999999999" customHeight="1" x14ac:dyDescent="0.25">
      <c r="A11" s="22" t="s">
        <v>79</v>
      </c>
      <c r="B11" s="27">
        <f>SUM('ВЛандех:Белая Роза'!B11)</f>
        <v>8775</v>
      </c>
      <c r="C11" s="28">
        <v>152</v>
      </c>
      <c r="D11" s="32">
        <f t="shared" ref="D11:D44" si="0">C11+B11</f>
        <v>8927</v>
      </c>
      <c r="E11" s="16"/>
      <c r="F11" s="16"/>
      <c r="G11" s="16"/>
      <c r="H11" s="17"/>
      <c r="I11" s="16"/>
      <c r="J11" s="16"/>
      <c r="K11" s="16"/>
      <c r="L11" s="16"/>
      <c r="M11" s="16"/>
    </row>
    <row r="12" spans="1:13" s="18" customFormat="1" ht="17.45" customHeight="1" x14ac:dyDescent="0.25">
      <c r="A12" s="22" t="s">
        <v>137</v>
      </c>
      <c r="B12" s="27">
        <f>SUM('ВЛандех:Белая Роза'!B12)</f>
        <v>11081</v>
      </c>
      <c r="C12" s="62">
        <v>0</v>
      </c>
      <c r="D12" s="63">
        <f t="shared" ref="D12" si="1">C12+B12</f>
        <v>11081</v>
      </c>
      <c r="E12" s="16"/>
      <c r="F12" s="16"/>
      <c r="G12" s="16"/>
      <c r="H12" s="17"/>
      <c r="I12" s="16"/>
      <c r="J12" s="16"/>
      <c r="K12" s="16"/>
      <c r="L12" s="16"/>
      <c r="M12" s="16"/>
    </row>
    <row r="13" spans="1:13" s="18" customFormat="1" ht="15.75" x14ac:dyDescent="0.25">
      <c r="A13" s="22" t="s">
        <v>80</v>
      </c>
      <c r="B13" s="27">
        <f>SUM('ВЛандех:Белая Роза'!B13)</f>
        <v>7077</v>
      </c>
      <c r="C13" s="28">
        <v>88</v>
      </c>
      <c r="D13" s="32">
        <f t="shared" si="0"/>
        <v>7165</v>
      </c>
      <c r="E13" s="16"/>
      <c r="F13" s="16"/>
      <c r="G13" s="16"/>
      <c r="H13" s="17"/>
      <c r="I13" s="16"/>
      <c r="J13" s="16"/>
      <c r="K13" s="16"/>
      <c r="L13" s="16"/>
      <c r="M13" s="16"/>
    </row>
    <row r="14" spans="1:13" s="18" customFormat="1" ht="15.75" x14ac:dyDescent="0.25">
      <c r="A14" s="22" t="s">
        <v>85</v>
      </c>
      <c r="B14" s="27">
        <f>SUM('ВЛандех:Белая Роза'!B14)</f>
        <v>0</v>
      </c>
      <c r="C14" s="27"/>
      <c r="D14" s="32">
        <f t="shared" si="0"/>
        <v>0</v>
      </c>
      <c r="E14" s="16"/>
      <c r="F14" s="16"/>
      <c r="G14" s="16"/>
      <c r="H14" s="17"/>
      <c r="I14" s="16"/>
      <c r="J14" s="16"/>
      <c r="K14" s="16"/>
      <c r="L14" s="16"/>
      <c r="M14" s="16"/>
    </row>
    <row r="15" spans="1:13" s="18" customFormat="1" ht="15.75" x14ac:dyDescent="0.25">
      <c r="A15" s="20" t="s">
        <v>3</v>
      </c>
      <c r="B15" s="21">
        <f>B16+B17+B18</f>
        <v>11759</v>
      </c>
      <c r="C15" s="21">
        <f>C16+C17+C18</f>
        <v>0</v>
      </c>
      <c r="D15" s="64">
        <f t="shared" si="0"/>
        <v>11759</v>
      </c>
      <c r="E15" s="16"/>
      <c r="F15" s="16"/>
      <c r="G15" s="16"/>
      <c r="H15" s="17"/>
      <c r="I15" s="16"/>
      <c r="J15" s="16"/>
      <c r="K15" s="16"/>
      <c r="L15" s="16"/>
      <c r="M15" s="16"/>
    </row>
    <row r="16" spans="1:13" s="18" customFormat="1" ht="15.75" x14ac:dyDescent="0.25">
      <c r="A16" s="22" t="s">
        <v>79</v>
      </c>
      <c r="B16" s="27">
        <f>SUM('ВЛандех:Белая Роза'!B16)</f>
        <v>9265</v>
      </c>
      <c r="C16" s="27"/>
      <c r="D16" s="32">
        <f t="shared" si="0"/>
        <v>9265</v>
      </c>
      <c r="E16" s="16"/>
      <c r="F16" s="16"/>
      <c r="G16" s="16"/>
      <c r="H16" s="17"/>
      <c r="I16" s="16"/>
      <c r="J16" s="16"/>
      <c r="K16" s="16"/>
      <c r="L16" s="16"/>
      <c r="M16" s="16"/>
    </row>
    <row r="17" spans="1:13" s="18" customFormat="1" ht="15.75" x14ac:dyDescent="0.25">
      <c r="A17" s="22" t="s">
        <v>80</v>
      </c>
      <c r="B17" s="27">
        <f>SUM('ВЛандех:Белая Роза'!B17)</f>
        <v>2494</v>
      </c>
      <c r="C17" s="27"/>
      <c r="D17" s="32">
        <f t="shared" si="0"/>
        <v>2494</v>
      </c>
      <c r="E17" s="16"/>
      <c r="F17" s="16"/>
      <c r="G17" s="16"/>
      <c r="H17" s="17"/>
      <c r="I17" s="16"/>
      <c r="J17" s="16"/>
      <c r="K17" s="16"/>
      <c r="L17" s="16"/>
      <c r="M17" s="16"/>
    </row>
    <row r="18" spans="1:13" s="18" customFormat="1" ht="15.75" x14ac:dyDescent="0.25">
      <c r="A18" s="22" t="s">
        <v>85</v>
      </c>
      <c r="B18" s="27">
        <f>SUM('ВЛандех:Белая Роза'!B18)</f>
        <v>0</v>
      </c>
      <c r="C18" s="27"/>
      <c r="D18" s="32">
        <f t="shared" si="0"/>
        <v>0</v>
      </c>
      <c r="E18" s="16"/>
      <c r="F18" s="16"/>
      <c r="G18" s="16"/>
      <c r="H18" s="17"/>
      <c r="I18" s="16"/>
      <c r="J18" s="16"/>
      <c r="K18" s="16"/>
      <c r="L18" s="16"/>
      <c r="M18" s="16"/>
    </row>
    <row r="19" spans="1:13" s="18" customFormat="1" ht="13.9" customHeight="1" x14ac:dyDescent="0.25">
      <c r="A19" s="23" t="s">
        <v>81</v>
      </c>
      <c r="B19" s="21">
        <f>B20+B21+B22+B23</f>
        <v>70063</v>
      </c>
      <c r="C19" s="64">
        <f>SUM(C20:C23)</f>
        <v>41100</v>
      </c>
      <c r="D19" s="64">
        <f t="shared" si="0"/>
        <v>111163</v>
      </c>
      <c r="E19" s="16"/>
      <c r="F19" s="57"/>
      <c r="G19" s="16"/>
      <c r="H19" s="17"/>
      <c r="I19" s="16"/>
      <c r="J19" s="16"/>
      <c r="K19" s="16"/>
      <c r="L19" s="16"/>
      <c r="M19" s="16"/>
    </row>
    <row r="20" spans="1:13" s="18" customFormat="1" ht="15.75" x14ac:dyDescent="0.25">
      <c r="A20" s="22" t="s">
        <v>82</v>
      </c>
      <c r="B20" s="27">
        <f>SUM('ВЛандех:Белая Роза'!B20)</f>
        <v>23522</v>
      </c>
      <c r="C20" s="54">
        <v>13434</v>
      </c>
      <c r="D20" s="32">
        <f t="shared" si="0"/>
        <v>36956</v>
      </c>
      <c r="E20" s="16"/>
      <c r="F20" s="58"/>
      <c r="G20" s="16"/>
      <c r="H20" s="17"/>
      <c r="I20" s="16"/>
      <c r="J20" s="16"/>
      <c r="K20" s="16"/>
      <c r="L20" s="16"/>
      <c r="M20" s="16"/>
    </row>
    <row r="21" spans="1:13" s="18" customFormat="1" ht="15.75" x14ac:dyDescent="0.25">
      <c r="A21" s="22" t="s">
        <v>83</v>
      </c>
      <c r="B21" s="27">
        <f>SUM('ВЛандех:Белая Роза'!B21)</f>
        <v>12600</v>
      </c>
      <c r="C21" s="54">
        <v>6777</v>
      </c>
      <c r="D21" s="32">
        <f t="shared" si="0"/>
        <v>19377</v>
      </c>
      <c r="E21" s="16"/>
      <c r="F21" s="58"/>
      <c r="G21" s="16"/>
      <c r="H21" s="17"/>
      <c r="I21" s="16"/>
      <c r="J21" s="16"/>
      <c r="K21" s="16"/>
      <c r="L21" s="16"/>
      <c r="M21" s="16"/>
    </row>
    <row r="22" spans="1:13" s="18" customFormat="1" ht="15.75" x14ac:dyDescent="0.25">
      <c r="A22" s="22" t="s">
        <v>84</v>
      </c>
      <c r="B22" s="27">
        <f>SUM('ВЛандех:Белая Роза'!B22)</f>
        <v>33712</v>
      </c>
      <c r="C22" s="54">
        <v>20736</v>
      </c>
      <c r="D22" s="32">
        <f t="shared" si="0"/>
        <v>54448</v>
      </c>
      <c r="E22" s="16"/>
      <c r="F22" s="58"/>
      <c r="G22" s="16"/>
      <c r="H22" s="17"/>
      <c r="I22" s="16"/>
      <c r="J22" s="16"/>
      <c r="K22" s="16"/>
      <c r="L22" s="16"/>
      <c r="M22" s="16"/>
    </row>
    <row r="23" spans="1:13" s="18" customFormat="1" ht="15.75" x14ac:dyDescent="0.25">
      <c r="A23" s="22" t="s">
        <v>85</v>
      </c>
      <c r="B23" s="27">
        <f>SUM('ВЛандех:Белая Роза'!B23)</f>
        <v>229</v>
      </c>
      <c r="C23" s="54">
        <v>153</v>
      </c>
      <c r="D23" s="32">
        <f t="shared" si="0"/>
        <v>382</v>
      </c>
      <c r="E23" s="16"/>
      <c r="F23" s="58"/>
      <c r="G23" s="16"/>
      <c r="H23" s="17"/>
      <c r="I23" s="16"/>
      <c r="J23" s="16"/>
      <c r="K23" s="16"/>
      <c r="L23" s="16"/>
      <c r="M23" s="16"/>
    </row>
    <row r="24" spans="1:13" s="18" customFormat="1" ht="31.5" x14ac:dyDescent="0.25">
      <c r="A24" s="23" t="s">
        <v>86</v>
      </c>
      <c r="B24" s="21">
        <f>B25+B26+B27+B28+B29+B30+B31+B32</f>
        <v>29003</v>
      </c>
      <c r="C24" s="65">
        <f>SUM(C25:C32)</f>
        <v>18130</v>
      </c>
      <c r="D24" s="65">
        <f t="shared" si="0"/>
        <v>47133</v>
      </c>
      <c r="E24" s="16"/>
      <c r="F24" s="57"/>
      <c r="G24" s="16"/>
      <c r="H24" s="17"/>
      <c r="I24" s="16"/>
      <c r="J24" s="16"/>
      <c r="K24" s="16"/>
      <c r="L24" s="16"/>
      <c r="M24" s="16"/>
    </row>
    <row r="25" spans="1:13" s="18" customFormat="1" ht="15.75" x14ac:dyDescent="0.25">
      <c r="A25" s="22" t="s">
        <v>87</v>
      </c>
      <c r="B25" s="27">
        <f>SUM('ВЛандех:Белая Роза'!B25)</f>
        <v>1286</v>
      </c>
      <c r="C25" s="54">
        <v>853</v>
      </c>
      <c r="D25" s="32">
        <f t="shared" si="0"/>
        <v>2139</v>
      </c>
      <c r="E25" s="16"/>
      <c r="F25" s="58"/>
      <c r="G25" s="16"/>
      <c r="H25" s="17"/>
      <c r="I25" s="16"/>
      <c r="J25" s="16"/>
      <c r="K25" s="16"/>
      <c r="L25" s="16"/>
      <c r="M25" s="16"/>
    </row>
    <row r="26" spans="1:13" s="18" customFormat="1" ht="15.75" x14ac:dyDescent="0.25">
      <c r="A26" s="22" t="s">
        <v>88</v>
      </c>
      <c r="B26" s="27">
        <f>SUM('ВЛандех:Белая Роза'!B26)</f>
        <v>21455</v>
      </c>
      <c r="C26" s="54">
        <v>13122</v>
      </c>
      <c r="D26" s="32">
        <f t="shared" si="0"/>
        <v>34577</v>
      </c>
      <c r="E26" s="16"/>
      <c r="F26" s="55"/>
      <c r="G26" s="16"/>
      <c r="H26" s="17"/>
      <c r="I26" s="16"/>
      <c r="J26" s="16"/>
      <c r="K26" s="16"/>
      <c r="L26" s="16"/>
      <c r="M26" s="16"/>
    </row>
    <row r="27" spans="1:13" s="18" customFormat="1" ht="15.75" x14ac:dyDescent="0.25">
      <c r="A27" s="22" t="s">
        <v>89</v>
      </c>
      <c r="B27" s="27">
        <f>SUM('ВЛандех:Белая Роза'!B27)</f>
        <v>0</v>
      </c>
      <c r="C27" s="54">
        <v>0</v>
      </c>
      <c r="D27" s="32">
        <f t="shared" si="0"/>
        <v>0</v>
      </c>
      <c r="E27" s="16"/>
      <c r="F27" s="55"/>
      <c r="G27" s="16"/>
      <c r="H27" s="17"/>
      <c r="I27" s="16"/>
      <c r="J27" s="16"/>
      <c r="K27" s="16"/>
      <c r="L27" s="16"/>
      <c r="M27" s="16"/>
    </row>
    <row r="28" spans="1:13" s="18" customFormat="1" ht="15.75" x14ac:dyDescent="0.25">
      <c r="A28" s="22" t="s">
        <v>90</v>
      </c>
      <c r="B28" s="27">
        <f>SUM('ВЛандех:Белая Роза'!B28)</f>
        <v>5507</v>
      </c>
      <c r="C28" s="54">
        <v>3654</v>
      </c>
      <c r="D28" s="32">
        <f t="shared" si="0"/>
        <v>9161</v>
      </c>
      <c r="E28" s="16"/>
      <c r="F28" s="55"/>
      <c r="G28" s="16"/>
      <c r="H28" s="17"/>
      <c r="I28" s="16"/>
      <c r="J28" s="16"/>
      <c r="K28" s="16"/>
      <c r="L28" s="16"/>
      <c r="M28" s="16"/>
    </row>
    <row r="29" spans="1:13" s="18" customFormat="1" ht="15.75" x14ac:dyDescent="0.25">
      <c r="A29" s="22" t="s">
        <v>91</v>
      </c>
      <c r="B29" s="27">
        <f>SUM('ВЛандех:Белая Роза'!B29)</f>
        <v>675</v>
      </c>
      <c r="C29" s="54">
        <v>448</v>
      </c>
      <c r="D29" s="32">
        <f t="shared" si="0"/>
        <v>1123</v>
      </c>
      <c r="E29" s="16"/>
      <c r="F29" s="55"/>
      <c r="G29" s="16"/>
      <c r="H29" s="17"/>
      <c r="I29" s="16"/>
      <c r="J29" s="16"/>
      <c r="K29" s="16"/>
      <c r="L29" s="16"/>
      <c r="M29" s="16"/>
    </row>
    <row r="30" spans="1:13" s="18" customFormat="1" ht="15.75" x14ac:dyDescent="0.25">
      <c r="A30" s="22" t="s">
        <v>92</v>
      </c>
      <c r="B30" s="27">
        <f>SUM('ВЛандех:Белая Роза'!B30)</f>
        <v>0</v>
      </c>
      <c r="C30" s="54">
        <v>0</v>
      </c>
      <c r="D30" s="32">
        <f t="shared" si="0"/>
        <v>0</v>
      </c>
      <c r="E30" s="16"/>
      <c r="F30" s="55"/>
      <c r="G30" s="16"/>
      <c r="H30" s="17"/>
      <c r="I30" s="16"/>
      <c r="J30" s="16"/>
      <c r="K30" s="16"/>
      <c r="L30" s="16"/>
      <c r="M30" s="16"/>
    </row>
    <row r="31" spans="1:13" s="18" customFormat="1" ht="19.899999999999999" customHeight="1" x14ac:dyDescent="0.25">
      <c r="A31" s="31" t="s">
        <v>93</v>
      </c>
      <c r="B31" s="27">
        <f>SUM('ВЛандех:Белая Роза'!B31)</f>
        <v>0</v>
      </c>
      <c r="C31" s="54">
        <v>0</v>
      </c>
      <c r="D31" s="32">
        <f t="shared" si="0"/>
        <v>0</v>
      </c>
      <c r="E31" s="16"/>
      <c r="F31" s="55"/>
      <c r="G31" s="16"/>
      <c r="H31" s="17"/>
      <c r="I31" s="16"/>
      <c r="J31" s="16"/>
      <c r="K31" s="16"/>
      <c r="L31" s="16"/>
      <c r="M31" s="16"/>
    </row>
    <row r="32" spans="1:13" s="18" customFormat="1" ht="15.75" x14ac:dyDescent="0.25">
      <c r="A32" s="22" t="s">
        <v>85</v>
      </c>
      <c r="B32" s="27">
        <f>SUM('ВЛандех:Белая Роза'!B32)</f>
        <v>80</v>
      </c>
      <c r="C32" s="54">
        <v>53</v>
      </c>
      <c r="D32" s="32">
        <f t="shared" si="0"/>
        <v>133</v>
      </c>
      <c r="E32" s="16"/>
      <c r="F32" s="55"/>
      <c r="G32" s="16"/>
      <c r="H32" s="17"/>
      <c r="I32" s="16"/>
      <c r="J32" s="16"/>
      <c r="K32" s="16"/>
      <c r="L32" s="16"/>
      <c r="M32" s="16"/>
    </row>
    <row r="33" spans="1:13" s="18" customFormat="1" ht="51" customHeight="1" x14ac:dyDescent="0.25">
      <c r="A33" s="23" t="s">
        <v>94</v>
      </c>
      <c r="B33" s="66">
        <f>B34+B35+B36</f>
        <v>49505</v>
      </c>
      <c r="C33" s="66"/>
      <c r="D33" s="65">
        <f t="shared" si="0"/>
        <v>49505</v>
      </c>
      <c r="E33" s="16"/>
      <c r="F33" s="56"/>
      <c r="G33" s="16"/>
      <c r="H33" s="17"/>
      <c r="I33" s="16"/>
      <c r="J33" s="16"/>
      <c r="K33" s="16"/>
      <c r="L33" s="16"/>
      <c r="M33" s="16"/>
    </row>
    <row r="34" spans="1:13" s="18" customFormat="1" ht="48" customHeight="1" x14ac:dyDescent="0.25">
      <c r="A34" s="60" t="s">
        <v>133</v>
      </c>
      <c r="B34" s="27">
        <f>SUM('ВЛандех:Белая Роза'!B34)</f>
        <v>48565</v>
      </c>
      <c r="C34" s="27"/>
      <c r="D34" s="32">
        <f t="shared" si="0"/>
        <v>48565</v>
      </c>
      <c r="E34" s="16"/>
      <c r="F34" s="56"/>
      <c r="G34" s="16"/>
      <c r="H34" s="17"/>
      <c r="I34" s="16"/>
      <c r="J34" s="16"/>
      <c r="K34" s="16"/>
      <c r="L34" s="16"/>
      <c r="M34" s="16"/>
    </row>
    <row r="35" spans="1:13" s="18" customFormat="1" ht="32.25" customHeight="1" x14ac:dyDescent="0.25">
      <c r="A35" s="60" t="s">
        <v>132</v>
      </c>
      <c r="B35" s="27">
        <f>SUM('ВЛандех:Белая Роза'!B35)</f>
        <v>197</v>
      </c>
      <c r="C35" s="27"/>
      <c r="D35" s="32">
        <f t="shared" si="0"/>
        <v>197</v>
      </c>
      <c r="E35" s="16"/>
      <c r="F35" s="56"/>
      <c r="G35" s="16"/>
      <c r="H35" s="17"/>
      <c r="I35" s="16"/>
      <c r="J35" s="16"/>
      <c r="K35" s="16"/>
      <c r="L35" s="16"/>
      <c r="M35" s="16"/>
    </row>
    <row r="36" spans="1:13" s="18" customFormat="1" ht="32.25" customHeight="1" x14ac:dyDescent="0.25">
      <c r="A36" s="60" t="s">
        <v>134</v>
      </c>
      <c r="B36" s="27">
        <f>SUM('ВЛандех:Белая Роза'!B36)</f>
        <v>743</v>
      </c>
      <c r="C36" s="27"/>
      <c r="D36" s="32">
        <f t="shared" si="0"/>
        <v>743</v>
      </c>
      <c r="E36" s="16"/>
      <c r="F36" s="56"/>
      <c r="G36" s="16"/>
      <c r="H36" s="17"/>
      <c r="I36" s="16"/>
      <c r="J36" s="16"/>
      <c r="K36" s="16"/>
      <c r="L36" s="16"/>
      <c r="M36" s="16"/>
    </row>
    <row r="37" spans="1:13" s="18" customFormat="1" ht="48.6" customHeight="1" x14ac:dyDescent="0.25">
      <c r="A37" s="24" t="s">
        <v>124</v>
      </c>
      <c r="B37" s="27" t="s">
        <v>125</v>
      </c>
      <c r="C37" s="28">
        <f>C38+C39+C40+C41+C42+C43+C44</f>
        <v>692</v>
      </c>
      <c r="D37" s="32">
        <f>C37</f>
        <v>692</v>
      </c>
      <c r="E37" s="16"/>
      <c r="F37" s="16"/>
      <c r="G37" s="16"/>
      <c r="H37" s="17"/>
      <c r="I37" s="16"/>
      <c r="J37" s="16"/>
      <c r="K37" s="16"/>
      <c r="L37" s="16"/>
      <c r="M37" s="16"/>
    </row>
    <row r="38" spans="1:13" s="18" customFormat="1" ht="20.45" customHeight="1" x14ac:dyDescent="0.25">
      <c r="A38" s="37" t="s">
        <v>126</v>
      </c>
      <c r="B38" s="27"/>
      <c r="C38" s="27">
        <v>58</v>
      </c>
      <c r="D38" s="32">
        <f t="shared" si="0"/>
        <v>58</v>
      </c>
      <c r="E38" s="16"/>
      <c r="F38" s="16"/>
      <c r="G38" s="16"/>
      <c r="H38" s="17"/>
      <c r="I38" s="16"/>
      <c r="J38" s="16"/>
      <c r="K38" s="16"/>
      <c r="L38" s="16"/>
      <c r="M38" s="16"/>
    </row>
    <row r="39" spans="1:13" s="18" customFormat="1" ht="19.149999999999999" customHeight="1" x14ac:dyDescent="0.25">
      <c r="A39" s="37" t="s">
        <v>127</v>
      </c>
      <c r="B39" s="27"/>
      <c r="C39" s="27">
        <v>36</v>
      </c>
      <c r="D39" s="32">
        <f t="shared" si="0"/>
        <v>36</v>
      </c>
      <c r="E39" s="16"/>
      <c r="F39" s="16"/>
      <c r="G39" s="16"/>
      <c r="H39" s="17"/>
      <c r="I39" s="16"/>
      <c r="J39" s="16"/>
      <c r="K39" s="16"/>
      <c r="L39" s="16"/>
      <c r="M39" s="16"/>
    </row>
    <row r="40" spans="1:13" s="18" customFormat="1" ht="19.149999999999999" customHeight="1" x14ac:dyDescent="0.25">
      <c r="A40" s="37" t="s">
        <v>128</v>
      </c>
      <c r="B40" s="27"/>
      <c r="C40" s="27">
        <v>86</v>
      </c>
      <c r="D40" s="32">
        <f t="shared" si="0"/>
        <v>86</v>
      </c>
      <c r="E40" s="16"/>
      <c r="F40" s="16"/>
      <c r="G40" s="16"/>
      <c r="H40" s="17"/>
      <c r="I40" s="16"/>
      <c r="J40" s="16"/>
      <c r="K40" s="16"/>
      <c r="L40" s="16"/>
      <c r="M40" s="16"/>
    </row>
    <row r="41" spans="1:13" s="18" customFormat="1" ht="19.149999999999999" customHeight="1" x14ac:dyDescent="0.25">
      <c r="A41" s="37" t="s">
        <v>129</v>
      </c>
      <c r="B41" s="27"/>
      <c r="C41" s="27">
        <v>86</v>
      </c>
      <c r="D41" s="32">
        <f t="shared" si="0"/>
        <v>86</v>
      </c>
      <c r="E41" s="16"/>
      <c r="F41" s="16"/>
      <c r="G41" s="16"/>
      <c r="H41" s="17"/>
      <c r="I41" s="16"/>
      <c r="J41" s="16"/>
      <c r="K41" s="16"/>
      <c r="L41" s="16"/>
      <c r="M41" s="16"/>
    </row>
    <row r="42" spans="1:13" s="18" customFormat="1" ht="19.149999999999999" customHeight="1" x14ac:dyDescent="0.25">
      <c r="A42" s="37" t="s">
        <v>130</v>
      </c>
      <c r="B42" s="27"/>
      <c r="C42" s="27">
        <v>78</v>
      </c>
      <c r="D42" s="32">
        <f t="shared" si="0"/>
        <v>78</v>
      </c>
      <c r="E42" s="16"/>
      <c r="F42" s="16"/>
      <c r="G42" s="16"/>
      <c r="H42" s="17"/>
      <c r="I42" s="16"/>
      <c r="J42" s="16"/>
      <c r="K42" s="16"/>
      <c r="L42" s="16"/>
      <c r="M42" s="16"/>
    </row>
    <row r="43" spans="1:13" s="18" customFormat="1" ht="44.45" customHeight="1" x14ac:dyDescent="0.25">
      <c r="A43" s="37" t="s">
        <v>131</v>
      </c>
      <c r="B43" s="27"/>
      <c r="C43" s="27">
        <v>40</v>
      </c>
      <c r="D43" s="63">
        <f t="shared" si="0"/>
        <v>40</v>
      </c>
      <c r="E43" s="16"/>
      <c r="F43" s="16"/>
      <c r="G43" s="16"/>
      <c r="H43" s="17"/>
      <c r="I43" s="16"/>
      <c r="J43" s="16"/>
      <c r="K43" s="16"/>
      <c r="L43" s="16"/>
      <c r="M43" s="16"/>
    </row>
    <row r="44" spans="1:13" s="18" customFormat="1" ht="19.899999999999999" customHeight="1" x14ac:dyDescent="0.25">
      <c r="A44" s="37" t="s">
        <v>85</v>
      </c>
      <c r="B44" s="27"/>
      <c r="C44" s="27">
        <v>308</v>
      </c>
      <c r="D44" s="32">
        <f t="shared" si="0"/>
        <v>308</v>
      </c>
      <c r="E44" s="16"/>
      <c r="F44" s="16"/>
      <c r="G44" s="16"/>
      <c r="H44" s="17"/>
      <c r="I44" s="16"/>
      <c r="J44" s="16"/>
      <c r="K44" s="16"/>
      <c r="L44" s="16"/>
      <c r="M44" s="16"/>
    </row>
    <row r="45" spans="1:13" s="18" customFormat="1" ht="16.899999999999999" customHeight="1" x14ac:dyDescent="0.25">
      <c r="A45" s="91" t="s">
        <v>95</v>
      </c>
      <c r="B45" s="92"/>
      <c r="C45" s="92"/>
      <c r="D45" s="93"/>
      <c r="E45" s="16"/>
      <c r="F45" s="16"/>
      <c r="G45" s="16"/>
      <c r="H45" s="17"/>
      <c r="I45" s="16"/>
      <c r="J45" s="16"/>
      <c r="K45" s="16"/>
      <c r="L45" s="16"/>
      <c r="M45" s="16"/>
    </row>
    <row r="46" spans="1:13" s="18" customFormat="1" ht="30" customHeight="1" x14ac:dyDescent="0.25">
      <c r="A46" s="22" t="s">
        <v>4</v>
      </c>
      <c r="B46" s="27">
        <f>SUM('ВЛандех:Белая Роза'!B46)</f>
        <v>51888</v>
      </c>
      <c r="C46" s="27"/>
      <c r="D46" s="32">
        <f t="shared" ref="D46:D67" si="2">C46+B46</f>
        <v>51888</v>
      </c>
      <c r="E46" s="19"/>
      <c r="F46" s="19"/>
      <c r="G46" s="19"/>
      <c r="H46" s="17"/>
      <c r="I46" s="16"/>
      <c r="J46" s="16"/>
      <c r="K46" s="16"/>
      <c r="L46" s="16"/>
      <c r="M46" s="16"/>
    </row>
    <row r="47" spans="1:13" s="18" customFormat="1" ht="15.6" customHeight="1" x14ac:dyDescent="0.25">
      <c r="A47" s="22" t="s">
        <v>96</v>
      </c>
      <c r="B47" s="27">
        <f>SUM('ВЛандех:Белая Роза'!B47)</f>
        <v>798</v>
      </c>
      <c r="C47" s="27"/>
      <c r="D47" s="32">
        <f t="shared" si="2"/>
        <v>798</v>
      </c>
      <c r="E47" s="19"/>
      <c r="F47" s="19"/>
      <c r="G47" s="19"/>
      <c r="H47" s="17"/>
      <c r="I47" s="16"/>
      <c r="J47" s="16"/>
      <c r="K47" s="16"/>
      <c r="L47" s="16"/>
      <c r="M47" s="16"/>
    </row>
    <row r="48" spans="1:13" s="18" customFormat="1" ht="15.6" customHeight="1" x14ac:dyDescent="0.25">
      <c r="A48" s="25" t="s">
        <v>5</v>
      </c>
      <c r="B48" s="27">
        <f>SUM('ВЛандех:Белая Роза'!B48)</f>
        <v>2050</v>
      </c>
      <c r="C48" s="27"/>
      <c r="D48" s="32">
        <f t="shared" si="2"/>
        <v>2050</v>
      </c>
      <c r="E48" s="19"/>
      <c r="F48" s="19"/>
      <c r="G48" s="19"/>
      <c r="H48" s="17"/>
      <c r="I48" s="16"/>
      <c r="J48" s="16"/>
      <c r="K48" s="16"/>
      <c r="L48" s="16"/>
      <c r="M48" s="16"/>
    </row>
    <row r="49" spans="1:13" s="18" customFormat="1" ht="69.75" customHeight="1" x14ac:dyDescent="0.25">
      <c r="A49" s="22" t="s">
        <v>6</v>
      </c>
      <c r="B49" s="27">
        <f>SUM('ВЛандех:Белая Роза'!B49)</f>
        <v>12000</v>
      </c>
      <c r="C49" s="27"/>
      <c r="D49" s="32">
        <f t="shared" si="2"/>
        <v>12000</v>
      </c>
      <c r="E49" s="19"/>
      <c r="F49" s="19"/>
      <c r="G49" s="19"/>
      <c r="H49" s="17"/>
      <c r="I49" s="16"/>
      <c r="J49" s="16"/>
      <c r="K49" s="16"/>
      <c r="L49" s="16"/>
      <c r="M49" s="16"/>
    </row>
    <row r="50" spans="1:13" s="18" customFormat="1" ht="33" customHeight="1" x14ac:dyDescent="0.25">
      <c r="A50" s="22" t="s">
        <v>97</v>
      </c>
      <c r="B50" s="27">
        <f>SUM('ВЛандех:Белая Роза'!B50)</f>
        <v>3000</v>
      </c>
      <c r="C50" s="27"/>
      <c r="D50" s="32">
        <f t="shared" si="2"/>
        <v>3000</v>
      </c>
      <c r="E50" s="19"/>
      <c r="F50" s="19"/>
      <c r="G50" s="19"/>
      <c r="H50" s="17"/>
      <c r="I50" s="16"/>
      <c r="J50" s="16"/>
      <c r="K50" s="16"/>
      <c r="L50" s="16"/>
      <c r="M50" s="16"/>
    </row>
    <row r="51" spans="1:13" s="18" customFormat="1" ht="29.45" customHeight="1" x14ac:dyDescent="0.25">
      <c r="A51" s="22" t="s">
        <v>7</v>
      </c>
      <c r="B51" s="27">
        <f>SUM('ВЛандех:Белая Роза'!B51)</f>
        <v>8300</v>
      </c>
      <c r="C51" s="27"/>
      <c r="D51" s="32">
        <f t="shared" si="2"/>
        <v>8300</v>
      </c>
      <c r="E51" s="19"/>
      <c r="F51" s="19"/>
      <c r="G51" s="19"/>
      <c r="H51" s="17"/>
      <c r="I51" s="16"/>
      <c r="J51" s="16"/>
      <c r="K51" s="16"/>
      <c r="L51" s="16"/>
      <c r="M51" s="16"/>
    </row>
    <row r="52" spans="1:13" s="18" customFormat="1" ht="33.75" customHeight="1" x14ac:dyDescent="0.25">
      <c r="A52" s="76" t="s">
        <v>98</v>
      </c>
      <c r="B52" s="27">
        <f>SUM('ВЛандех:Белая Роза'!B52)</f>
        <v>300</v>
      </c>
      <c r="C52" s="27"/>
      <c r="D52" s="32">
        <f t="shared" si="2"/>
        <v>300</v>
      </c>
      <c r="E52" s="19"/>
      <c r="F52" s="19"/>
      <c r="G52" s="19"/>
      <c r="H52" s="17"/>
      <c r="I52" s="16"/>
      <c r="J52" s="16"/>
      <c r="K52" s="16"/>
      <c r="L52" s="16"/>
      <c r="M52" s="16"/>
    </row>
    <row r="53" spans="1:13" s="18" customFormat="1" ht="15" customHeight="1" x14ac:dyDescent="0.25">
      <c r="A53" s="22" t="s">
        <v>99</v>
      </c>
      <c r="B53" s="27">
        <f>SUM('ВЛандех:Белая Роза'!B53)</f>
        <v>100</v>
      </c>
      <c r="C53" s="27"/>
      <c r="D53" s="32">
        <f t="shared" si="2"/>
        <v>100</v>
      </c>
      <c r="E53" s="19"/>
      <c r="F53" s="19"/>
      <c r="G53" s="19"/>
      <c r="H53" s="17"/>
      <c r="I53" s="16"/>
      <c r="J53" s="16"/>
      <c r="K53" s="16"/>
      <c r="L53" s="16"/>
      <c r="M53" s="16"/>
    </row>
    <row r="54" spans="1:13" s="18" customFormat="1" ht="30.6" customHeight="1" x14ac:dyDescent="0.25">
      <c r="A54" s="22" t="s">
        <v>100</v>
      </c>
      <c r="B54" s="27">
        <f>SUM('ВЛандех:Белая Роза'!B54)</f>
        <v>2000</v>
      </c>
      <c r="C54" s="27"/>
      <c r="D54" s="32">
        <f t="shared" si="2"/>
        <v>2000</v>
      </c>
      <c r="E54" s="19"/>
      <c r="F54" s="19"/>
      <c r="G54" s="19"/>
      <c r="H54" s="17"/>
      <c r="I54" s="16"/>
      <c r="J54" s="16"/>
      <c r="K54" s="16"/>
      <c r="L54" s="16"/>
      <c r="M54" s="16"/>
    </row>
    <row r="55" spans="1:13" s="18" customFormat="1" ht="30.6" customHeight="1" x14ac:dyDescent="0.25">
      <c r="A55" s="22" t="s">
        <v>136</v>
      </c>
      <c r="B55" s="27">
        <f>SUM('ВЛандех:Белая Роза'!B55)</f>
        <v>60000</v>
      </c>
      <c r="C55" s="27"/>
      <c r="D55" s="32">
        <f t="shared" si="2"/>
        <v>60000</v>
      </c>
      <c r="E55" s="19"/>
      <c r="F55" s="19"/>
      <c r="G55" s="19"/>
      <c r="H55" s="17"/>
      <c r="I55" s="16"/>
      <c r="J55" s="16"/>
      <c r="K55" s="16"/>
      <c r="L55" s="16"/>
      <c r="M55" s="16"/>
    </row>
    <row r="56" spans="1:13" s="18" customFormat="1" ht="28.15" customHeight="1" x14ac:dyDescent="0.25">
      <c r="A56" s="22" t="s">
        <v>101</v>
      </c>
      <c r="B56" s="27">
        <f>SUM('ВЛандех:Белая Роза'!B56)</f>
        <v>0</v>
      </c>
      <c r="C56" s="28">
        <v>1500</v>
      </c>
      <c r="D56" s="32">
        <f t="shared" si="2"/>
        <v>1500</v>
      </c>
      <c r="E56" s="19"/>
      <c r="F56" s="19"/>
      <c r="G56" s="19"/>
      <c r="H56" s="17"/>
      <c r="I56" s="16"/>
      <c r="J56" s="16"/>
      <c r="K56" s="16"/>
      <c r="L56" s="16"/>
      <c r="M56" s="16"/>
    </row>
    <row r="57" spans="1:13" s="18" customFormat="1" ht="28.9" customHeight="1" x14ac:dyDescent="0.25">
      <c r="A57" s="23" t="s">
        <v>32</v>
      </c>
      <c r="B57" s="67">
        <f>B58+B59</f>
        <v>12600</v>
      </c>
      <c r="C57" s="68"/>
      <c r="D57" s="69">
        <f t="shared" si="2"/>
        <v>12600</v>
      </c>
      <c r="E57" s="19"/>
      <c r="F57" s="19"/>
      <c r="G57" s="19"/>
      <c r="H57" s="17"/>
      <c r="I57" s="16"/>
      <c r="J57" s="16"/>
      <c r="K57" s="16"/>
      <c r="L57" s="16"/>
      <c r="M57" s="16"/>
    </row>
    <row r="58" spans="1:13" s="18" customFormat="1" ht="21" customHeight="1" x14ac:dyDescent="0.25">
      <c r="A58" s="22" t="s">
        <v>102</v>
      </c>
      <c r="B58" s="27">
        <f>SUM('ВЛандех:Белая Роза'!B58)</f>
        <v>1500</v>
      </c>
      <c r="C58" s="27"/>
      <c r="D58" s="32">
        <f t="shared" si="2"/>
        <v>1500</v>
      </c>
      <c r="E58" s="19"/>
      <c r="F58" s="19"/>
      <c r="G58" s="19"/>
      <c r="H58" s="17"/>
      <c r="I58" s="16"/>
      <c r="J58" s="16"/>
      <c r="K58" s="16"/>
      <c r="L58" s="16"/>
      <c r="M58" s="16"/>
    </row>
    <row r="59" spans="1:13" s="18" customFormat="1" ht="32.450000000000003" customHeight="1" x14ac:dyDescent="0.25">
      <c r="A59" s="26" t="s">
        <v>103</v>
      </c>
      <c r="B59" s="27">
        <f>SUM('ВЛандех:Белая Роза'!B59)</f>
        <v>11100</v>
      </c>
      <c r="C59" s="27"/>
      <c r="D59" s="32">
        <f t="shared" si="2"/>
        <v>11100</v>
      </c>
      <c r="E59" s="19"/>
      <c r="F59" s="19"/>
      <c r="G59" s="19"/>
      <c r="H59" s="17"/>
      <c r="I59" s="16"/>
      <c r="J59" s="16"/>
      <c r="K59" s="16"/>
      <c r="L59" s="16"/>
      <c r="M59" s="16"/>
    </row>
    <row r="60" spans="1:13" s="18" customFormat="1" ht="46.15" customHeight="1" x14ac:dyDescent="0.25">
      <c r="A60" s="71" t="s">
        <v>138</v>
      </c>
      <c r="B60" s="27">
        <f>SUM('ВЛандех:Белая Роза'!B60)</f>
        <v>50</v>
      </c>
      <c r="C60" s="27"/>
      <c r="D60" s="32">
        <f t="shared" si="2"/>
        <v>50</v>
      </c>
      <c r="E60" s="19"/>
      <c r="F60" s="19"/>
      <c r="G60" s="19"/>
      <c r="H60" s="17"/>
      <c r="I60" s="16"/>
      <c r="J60" s="16"/>
      <c r="K60" s="16"/>
      <c r="L60" s="16"/>
      <c r="M60" s="16"/>
    </row>
    <row r="61" spans="1:13" s="18" customFormat="1" ht="14.45" customHeight="1" x14ac:dyDescent="0.25">
      <c r="A61" s="79" t="s">
        <v>104</v>
      </c>
      <c r="B61" s="80"/>
      <c r="C61" s="28"/>
      <c r="D61" s="32"/>
      <c r="E61" s="19"/>
      <c r="F61" s="19"/>
      <c r="G61" s="19"/>
      <c r="H61" s="17"/>
      <c r="I61" s="16"/>
      <c r="J61" s="16"/>
      <c r="K61" s="16"/>
      <c r="L61" s="16"/>
      <c r="M61" s="16"/>
    </row>
    <row r="62" spans="1:13" s="18" customFormat="1" ht="21.75" customHeight="1" x14ac:dyDescent="0.25">
      <c r="A62" s="72" t="s">
        <v>8</v>
      </c>
      <c r="B62" s="27">
        <f>SUM('ВЛандех:Белая Роза'!B62)</f>
        <v>7614</v>
      </c>
      <c r="C62" s="27"/>
      <c r="D62" s="32">
        <f t="shared" si="2"/>
        <v>7614</v>
      </c>
      <c r="E62" s="16"/>
      <c r="F62" s="16"/>
      <c r="G62" s="16"/>
      <c r="H62" s="17"/>
      <c r="I62" s="16"/>
      <c r="J62" s="16"/>
      <c r="K62" s="16"/>
      <c r="L62" s="16"/>
      <c r="M62" s="16"/>
    </row>
    <row r="63" spans="1:13" s="18" customFormat="1" ht="39" customHeight="1" x14ac:dyDescent="0.25">
      <c r="A63" s="72" t="s">
        <v>9</v>
      </c>
      <c r="B63" s="27">
        <f>SUM('ВЛандех:Белая Роза'!B63)</f>
        <v>6304</v>
      </c>
      <c r="C63" s="27"/>
      <c r="D63" s="32">
        <f t="shared" si="2"/>
        <v>6304</v>
      </c>
      <c r="E63" s="16"/>
      <c r="F63" s="16"/>
      <c r="G63" s="16"/>
      <c r="H63" s="17"/>
      <c r="I63" s="16"/>
      <c r="J63" s="16"/>
      <c r="K63" s="16"/>
      <c r="L63" s="16"/>
      <c r="M63" s="16"/>
    </row>
    <row r="64" spans="1:13" s="18" customFormat="1" ht="19.149999999999999" customHeight="1" x14ac:dyDescent="0.25">
      <c r="A64" s="81" t="s">
        <v>10</v>
      </c>
      <c r="B64" s="81"/>
      <c r="C64" s="28"/>
      <c r="D64" s="32"/>
      <c r="E64" s="16"/>
      <c r="F64" s="16"/>
      <c r="G64" s="16"/>
      <c r="H64" s="17"/>
      <c r="I64" s="16"/>
      <c r="J64" s="16"/>
      <c r="K64" s="16"/>
      <c r="L64" s="16"/>
      <c r="M64" s="16"/>
    </row>
    <row r="65" spans="1:13" s="18" customFormat="1" ht="17.649999999999999" customHeight="1" x14ac:dyDescent="0.25">
      <c r="A65" s="82" t="s">
        <v>31</v>
      </c>
      <c r="B65" s="82"/>
      <c r="C65" s="28"/>
      <c r="D65" s="32"/>
      <c r="E65" s="16"/>
      <c r="F65" s="16"/>
      <c r="G65" s="16"/>
      <c r="H65" s="17"/>
      <c r="I65" s="16"/>
      <c r="J65" s="16"/>
      <c r="K65" s="16"/>
      <c r="L65" s="16"/>
      <c r="M65" s="16"/>
    </row>
    <row r="66" spans="1:13" s="18" customFormat="1" ht="18" customHeight="1" x14ac:dyDescent="0.25">
      <c r="A66" s="72" t="s">
        <v>105</v>
      </c>
      <c r="B66" s="27">
        <f>SUM('ВЛандех:Белая Роза'!B66)</f>
        <v>40</v>
      </c>
      <c r="C66" s="27"/>
      <c r="D66" s="32">
        <f t="shared" si="2"/>
        <v>40</v>
      </c>
      <c r="E66" s="16"/>
      <c r="F66" s="16"/>
      <c r="G66" s="16"/>
      <c r="H66" s="17"/>
      <c r="I66" s="16"/>
      <c r="J66" s="16"/>
      <c r="K66" s="16"/>
      <c r="L66" s="16"/>
      <c r="M66" s="16"/>
    </row>
    <row r="67" spans="1:13" s="18" customFormat="1" ht="18" customHeight="1" x14ac:dyDescent="0.25">
      <c r="A67" s="74" t="s">
        <v>106</v>
      </c>
      <c r="B67" s="27">
        <f>SUM('ВЛандех:Белая Роза'!B67)</f>
        <v>130</v>
      </c>
      <c r="C67" s="27"/>
      <c r="D67" s="32">
        <f t="shared" si="2"/>
        <v>130</v>
      </c>
      <c r="E67" s="16"/>
      <c r="F67" s="16"/>
      <c r="G67" s="16"/>
      <c r="H67" s="17"/>
      <c r="I67" s="16"/>
      <c r="J67" s="16"/>
      <c r="K67" s="16"/>
      <c r="L67" s="16"/>
      <c r="M67" s="16"/>
    </row>
  </sheetData>
  <mergeCells count="11">
    <mergeCell ref="A2:D3"/>
    <mergeCell ref="A61:B61"/>
    <mergeCell ref="A64:B64"/>
    <mergeCell ref="A65:B65"/>
    <mergeCell ref="A4:B4"/>
    <mergeCell ref="A5:A6"/>
    <mergeCell ref="B5:D5"/>
    <mergeCell ref="A7:D7"/>
    <mergeCell ref="A8:D8"/>
    <mergeCell ref="A9:D9"/>
    <mergeCell ref="A45:D45"/>
  </mergeCells>
  <pageMargins left="0.7" right="0.7" top="0.75" bottom="0.75" header="0.3" footer="0.3"/>
  <pageSetup paperSize="9" scale="89" orientation="portrait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40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11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31.15" customHeight="1" x14ac:dyDescent="0.25">
      <c r="A19" s="41" t="s">
        <v>81</v>
      </c>
      <c r="B19" s="33">
        <f>B20+B21+B22+B23</f>
        <v>100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>
        <v>100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59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59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59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5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5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5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5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5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5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5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59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7:B7"/>
    <mergeCell ref="A4:B4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  <rowBreaks count="1" manualBreakCount="1">
    <brk id="35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topLeftCell="A40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9" t="s">
        <v>36</v>
      </c>
      <c r="B4" s="2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2439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>
        <v>839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>
        <v>800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>
        <v>800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982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>
        <v>600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>
        <v>382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4230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>
        <v>4213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>
        <v>17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0">
    <mergeCell ref="A61:B61"/>
    <mergeCell ref="A64:B64"/>
    <mergeCell ref="A65:B65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horizontalDpi="0" verticalDpi="0" r:id="rId1"/>
  <rowBreaks count="1" manualBreakCount="1">
    <brk id="35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40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37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553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>
        <v>553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  <rowBreaks count="1" manualBreakCount="1">
    <brk id="35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37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12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480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>
        <v>480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  <rowBreaks count="1" manualBreakCount="1">
    <brk id="35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topLeftCell="A46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21.6" customHeight="1" thickBot="1" x14ac:dyDescent="0.3">
      <c r="A4" s="100" t="s">
        <v>38</v>
      </c>
      <c r="B4" s="100"/>
    </row>
    <row r="5" spans="1:10" ht="21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3250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>
        <v>1250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>
        <v>1350</v>
      </c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>
        <v>650</v>
      </c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9">
        <f>B20+B21+B22+B23</f>
        <v>7417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>
        <v>1500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>
        <v>5917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9">
        <f>B25+B26+B27+B28+B29+B30+B31+B32</f>
        <v>2784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>
        <v>50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>
        <v>2134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>
        <v>600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6">
        <f>B34+B35+B36</f>
        <v>6544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6">
        <v>6518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6">
        <v>26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5.450000000000003" customHeight="1" x14ac:dyDescent="0.25">
      <c r="A51" s="40" t="s">
        <v>7</v>
      </c>
      <c r="B51" s="34">
        <v>500</v>
      </c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7:B7"/>
    <mergeCell ref="A8:B8"/>
    <mergeCell ref="A4:B4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40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74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1529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>
        <v>500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>
        <v>1000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>
        <v>29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504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>
        <v>409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>
        <v>15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>
        <v>80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28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13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3334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>
        <v>1484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>
        <v>1500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>
        <v>350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1035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>
        <v>735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>
        <v>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>
        <v>250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28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14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1172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>
        <v>372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>
        <v>800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370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>
        <v>270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>
        <v>70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>
        <v>30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31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" t="s">
        <v>39</v>
      </c>
      <c r="B4" s="7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604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>
        <v>204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>
        <v>400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228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>
        <v>228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0">
    <mergeCell ref="A61:B61"/>
    <mergeCell ref="A64:B64"/>
    <mergeCell ref="A65:B65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16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15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760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>
        <v>560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>
        <v>200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565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>
        <v>5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>
        <v>500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>
        <v>60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10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16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28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40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1177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>
        <v>177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>
        <v>1000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603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>
        <v>450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>
        <v>153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28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" t="s">
        <v>17</v>
      </c>
      <c r="B4" s="7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200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>
        <v>180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>
        <v>20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0">
    <mergeCell ref="A61:B61"/>
    <mergeCell ref="A64:B64"/>
    <mergeCell ref="A65:B65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31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19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2270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>
        <v>500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>
        <v>1770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914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>
        <v>424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>
        <v>350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>
        <v>140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31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20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3557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53">
        <v>3557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1086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53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53">
        <v>1010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53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53">
        <v>76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53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3735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>
        <v>3720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>
        <v>15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31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18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2625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>
        <v>1025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>
        <v>1600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1020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>
        <v>870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>
        <v>150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topLeftCell="A6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" t="s">
        <v>41</v>
      </c>
      <c r="B4" s="6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300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>
        <v>300</v>
      </c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7000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8.75" x14ac:dyDescent="0.3">
      <c r="A20" s="40" t="s">
        <v>82</v>
      </c>
      <c r="B20" s="52">
        <v>2100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8.75" x14ac:dyDescent="0.3">
      <c r="A21" s="40" t="s">
        <v>83</v>
      </c>
      <c r="B21" s="5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8.75" x14ac:dyDescent="0.3">
      <c r="A22" s="40" t="s">
        <v>84</v>
      </c>
      <c r="B22" s="52">
        <v>4900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3414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8.75" x14ac:dyDescent="0.3">
      <c r="A25" s="40" t="s">
        <v>87</v>
      </c>
      <c r="B25" s="52">
        <v>340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8.75" x14ac:dyDescent="0.3">
      <c r="A26" s="40" t="s">
        <v>88</v>
      </c>
      <c r="B26" s="52">
        <v>2390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8.75" x14ac:dyDescent="0.3">
      <c r="A27" s="40" t="s">
        <v>89</v>
      </c>
      <c r="B27" s="5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8.75" x14ac:dyDescent="0.3">
      <c r="A28" s="40" t="s">
        <v>90</v>
      </c>
      <c r="B28" s="52">
        <v>684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5816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>
        <v>5793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>
        <v>23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0">
    <mergeCell ref="A61:B61"/>
    <mergeCell ref="A64:B64"/>
    <mergeCell ref="A65:B65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7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topLeftCell="A28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" t="s">
        <v>21</v>
      </c>
      <c r="B4" s="7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420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>
        <v>420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0">
    <mergeCell ref="A61:B61"/>
    <mergeCell ref="A64:B64"/>
    <mergeCell ref="A65:B65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31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42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4156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>
        <v>1800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>
        <v>2356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2514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>
        <v>50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>
        <v>2114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>
        <v>350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28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43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4398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>
        <v>2199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>
        <v>2199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2441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>
        <v>100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>
        <v>1941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>
        <v>400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6">
        <f>B34+B35+B36</f>
        <v>3920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6">
        <v>3905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6">
        <v>15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28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76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5380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>
        <v>780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>
        <v>4000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>
        <v>600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1989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>
        <v>60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>
        <v>1529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>
        <v>400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topLeftCell="A28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8" t="s">
        <v>44</v>
      </c>
      <c r="B4" s="108"/>
    </row>
    <row r="5" spans="1:10" ht="30.6" customHeight="1" x14ac:dyDescent="0.25">
      <c r="A5" s="103" t="s">
        <v>0</v>
      </c>
      <c r="B5" s="109" t="s">
        <v>1</v>
      </c>
    </row>
    <row r="6" spans="1:10" ht="37.9" customHeight="1" x14ac:dyDescent="0.25">
      <c r="A6" s="101"/>
      <c r="B6" s="110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4690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>
        <v>1700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>
        <v>3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>
        <v>2787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>
        <v>200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2244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>
        <v>5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>
        <v>1714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>
        <v>350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>
        <v>175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8117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>
        <v>8085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>
        <v>32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>
        <v>1400</v>
      </c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7:B7"/>
    <mergeCell ref="A4:B4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19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45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6740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70">
        <v>2700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70">
        <v>2040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70">
        <v>2000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2390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70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70">
        <v>1790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70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70">
        <v>600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70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7893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>
        <v>7861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>
        <v>32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51">
        <v>40</v>
      </c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25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46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22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47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200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>
        <v>200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16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23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13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22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10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24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10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48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topLeftCell="A37" zoomScale="60" zoomScaleNormal="100" workbookViewId="0">
      <selection activeCell="A43" sqref="A43"/>
    </sheetView>
  </sheetViews>
  <sheetFormatPr defaultColWidth="9" defaultRowHeight="15" x14ac:dyDescent="0.25"/>
  <cols>
    <col min="1" max="1" width="41.28515625" style="3" customWidth="1"/>
    <col min="2" max="2" width="21.5703125" style="3" customWidth="1"/>
    <col min="3" max="16384" width="9" style="3"/>
  </cols>
  <sheetData>
    <row r="2" spans="1:10" x14ac:dyDescent="0.25">
      <c r="A2" s="111" t="s">
        <v>107</v>
      </c>
      <c r="B2" s="111"/>
    </row>
    <row r="3" spans="1:10" ht="26.45" customHeight="1" x14ac:dyDescent="0.25">
      <c r="A3" s="111"/>
      <c r="B3" s="111"/>
    </row>
    <row r="4" spans="1:10" ht="30.6" customHeight="1" thickBot="1" x14ac:dyDescent="0.3">
      <c r="A4" s="12" t="s">
        <v>49</v>
      </c>
      <c r="B4" s="4"/>
    </row>
    <row r="5" spans="1:10" ht="30.6" customHeight="1" x14ac:dyDescent="0.25">
      <c r="A5" s="103" t="s">
        <v>0</v>
      </c>
      <c r="B5" s="112" t="s">
        <v>1</v>
      </c>
    </row>
    <row r="6" spans="1:10" customFormat="1" ht="37.9" customHeight="1" x14ac:dyDescent="0.25">
      <c r="A6" s="101"/>
      <c r="B6" s="113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51">
        <v>10</v>
      </c>
      <c r="C67" s="16"/>
      <c r="D67" s="16"/>
      <c r="E67" s="17"/>
      <c r="F67" s="16"/>
      <c r="G67" s="16"/>
      <c r="H67" s="16"/>
      <c r="I67" s="16"/>
      <c r="J67" s="16"/>
    </row>
  </sheetData>
  <mergeCells count="10">
    <mergeCell ref="A61:B61"/>
    <mergeCell ref="A64:B64"/>
    <mergeCell ref="A65:B65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7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50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topLeftCell="A52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27" customHeight="1" thickBot="1" x14ac:dyDescent="0.3">
      <c r="A4" s="10" t="s">
        <v>51</v>
      </c>
      <c r="B4" s="7"/>
    </row>
    <row r="5" spans="1:10" ht="30.6" customHeight="1" x14ac:dyDescent="0.25">
      <c r="A5" s="103" t="s">
        <v>0</v>
      </c>
      <c r="B5" s="106" t="s">
        <v>1</v>
      </c>
    </row>
    <row r="6" spans="1:10" ht="14.45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3473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>
        <v>2443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>
        <v>1030</v>
      </c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919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>
        <v>819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>
        <v>100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50">
        <f>B20+B21+B22+B23</f>
        <v>5112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>
        <v>2112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>
        <v>3000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9">
        <f>B25+B26+B27+B28+B29+B30+B31+B32</f>
        <v>1300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>
        <v>100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>
        <v>960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>
        <v>240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9250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>
        <v>8470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>
        <v>37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>
        <v>743</v>
      </c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>
        <v>650</v>
      </c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>
        <v>150</v>
      </c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>
        <v>100</v>
      </c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>
        <v>50</v>
      </c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>
        <v>40</v>
      </c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51">
        <v>80</v>
      </c>
      <c r="C67" s="16"/>
      <c r="D67" s="16"/>
      <c r="E67" s="17"/>
      <c r="F67" s="16"/>
      <c r="G67" s="16"/>
      <c r="H67" s="16"/>
      <c r="I67" s="16"/>
      <c r="J67" s="16"/>
    </row>
  </sheetData>
  <mergeCells count="10">
    <mergeCell ref="A61:B61"/>
    <mergeCell ref="A64:B64"/>
    <mergeCell ref="A65:B65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9" orientation="portrait" horizontalDpi="0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topLeftCell="A25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25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4070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5">
        <v>3270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5">
        <v>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5">
        <v>800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5">
        <v>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>
        <v>3000</v>
      </c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7:B7"/>
    <mergeCell ref="A4:B4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4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52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topLeftCell="A43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53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5870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>
        <v>2320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>
        <v>3550</v>
      </c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870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>
        <v>530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>
        <v>340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2000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>
        <v>576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>
        <v>787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>
        <v>557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>
        <v>80</v>
      </c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24.6" customHeight="1" x14ac:dyDescent="0.25">
      <c r="A51" s="40" t="s">
        <v>7</v>
      </c>
      <c r="B51" s="34">
        <v>7800</v>
      </c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7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54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2:J67"/>
  <sheetViews>
    <sheetView view="pageBreakPreview" topLeftCell="A34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55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>
        <v>7614</v>
      </c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>
        <v>6304</v>
      </c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7:B7"/>
    <mergeCell ref="A4:B4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horizontalDpi="0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topLeftCell="A7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1" t="s">
        <v>56</v>
      </c>
      <c r="B4" s="1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350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>
        <v>100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>
        <v>250</v>
      </c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300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>
        <v>300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0">
    <mergeCell ref="A61:B61"/>
    <mergeCell ref="A64:B64"/>
    <mergeCell ref="A65:B65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13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57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26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108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27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4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109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37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110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>
        <v>50</v>
      </c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49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69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>
        <v>100</v>
      </c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>
        <v>2000</v>
      </c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4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135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1:B61"/>
    <mergeCell ref="A64:B64"/>
    <mergeCell ref="A65:B65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58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" t="s">
        <v>59</v>
      </c>
      <c r="B4" s="8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0">
    <mergeCell ref="A61:B61"/>
    <mergeCell ref="A64:B64"/>
    <mergeCell ref="A65:B65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60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7:B7"/>
    <mergeCell ref="A8:B8"/>
    <mergeCell ref="A4:B4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topLeftCell="A40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61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>
        <v>8800</v>
      </c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7:B7"/>
    <mergeCell ref="A4:B4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topLeftCell="A37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68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>
        <v>28112</v>
      </c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>
        <v>350</v>
      </c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28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topLeftCell="A7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62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500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>
        <v>250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>
        <v>250</v>
      </c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7:B7"/>
    <mergeCell ref="A4:B4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" t="s">
        <v>29</v>
      </c>
      <c r="B4" s="8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0">
    <mergeCell ref="A61:B61"/>
    <mergeCell ref="A64:B64"/>
    <mergeCell ref="A65:B65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" t="s">
        <v>33</v>
      </c>
      <c r="B4" s="14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0">
    <mergeCell ref="A61:B61"/>
    <mergeCell ref="A64:B64"/>
    <mergeCell ref="A65:B65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" t="s">
        <v>63</v>
      </c>
      <c r="B4" s="14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0">
    <mergeCell ref="A61:B61"/>
    <mergeCell ref="A64:B64"/>
    <mergeCell ref="A65:B65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21" customHeight="1" thickBot="1" x14ac:dyDescent="0.3">
      <c r="A4" s="114" t="s">
        <v>64</v>
      </c>
      <c r="B4" s="114"/>
    </row>
    <row r="5" spans="1:10" ht="21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7:B7"/>
    <mergeCell ref="A8:B8"/>
    <mergeCell ref="A4:B4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9" orientation="portrait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22.9" customHeight="1" thickBot="1" x14ac:dyDescent="0.3">
      <c r="A4" s="114" t="s">
        <v>65</v>
      </c>
      <c r="B4" s="114"/>
    </row>
    <row r="5" spans="1:10" ht="22.9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>
        <v>1000</v>
      </c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7:B7"/>
    <mergeCell ref="A8:B8"/>
    <mergeCell ref="A4:B4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9" orientation="portrait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22.9" customHeight="1" thickBot="1" x14ac:dyDescent="0.3">
      <c r="A4" s="114" t="s">
        <v>34</v>
      </c>
      <c r="B4" s="114"/>
    </row>
    <row r="5" spans="1:10" ht="22.9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9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9.6" customHeight="1" thickBot="1" x14ac:dyDescent="0.3">
      <c r="A4" s="114" t="s">
        <v>111</v>
      </c>
      <c r="B4" s="114"/>
    </row>
    <row r="5" spans="1:10" ht="39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7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22.9" customHeight="1" thickBot="1" x14ac:dyDescent="0.3">
      <c r="A4" s="114" t="s">
        <v>112</v>
      </c>
      <c r="B4" s="114"/>
    </row>
    <row r="5" spans="1:10" ht="22.9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9" orientation="portrait" verticalDpi="0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22.9" customHeight="1" thickBot="1" x14ac:dyDescent="0.3">
      <c r="A4" s="114" t="s">
        <v>113</v>
      </c>
      <c r="B4" s="114"/>
    </row>
    <row r="5" spans="1:10" ht="22.9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9" orientation="portrait" verticalDpi="0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22.9" customHeight="1" thickBot="1" x14ac:dyDescent="0.3">
      <c r="A4" s="114" t="s">
        <v>114</v>
      </c>
      <c r="B4" s="114"/>
    </row>
    <row r="5" spans="1:10" ht="22.9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9" orientation="portrait" verticalDpi="0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115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52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116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>
        <v>60000</v>
      </c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view="pageBreakPreview" topLeftCell="A4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117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topLeftCell="A43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66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>
        <v>14976</v>
      </c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>
        <v>448</v>
      </c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7:B7"/>
    <mergeCell ref="A4:B4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topLeftCell="A10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" t="s">
        <v>67</v>
      </c>
      <c r="B4" s="8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2372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>
        <v>1872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>
        <v>500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0">
    <mergeCell ref="A61:B61"/>
    <mergeCell ref="A64:B64"/>
    <mergeCell ref="A65:B65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118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7:B7"/>
    <mergeCell ref="A4:B4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topLeftCell="A7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75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1370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>
        <v>1102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>
        <v>268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7:B7"/>
    <mergeCell ref="A4:B4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topLeftCell="A7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72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534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>
        <v>349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>
        <v>185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7:B7"/>
    <mergeCell ref="A8:B8"/>
    <mergeCell ref="A4:B4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topLeftCell="A10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0" t="s">
        <v>119</v>
      </c>
      <c r="B4" s="100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669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>
        <v>512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>
        <v>157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verticalDpi="0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2:J67"/>
  <sheetViews>
    <sheetView view="pageBreakPreview" topLeftCell="A7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24" customHeight="1" thickBot="1" x14ac:dyDescent="0.3">
      <c r="A4" s="100" t="s">
        <v>73</v>
      </c>
      <c r="B4" s="100"/>
    </row>
    <row r="5" spans="1:10" ht="24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11954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>
        <v>2099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>
        <v>8608</v>
      </c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>
        <v>1247</v>
      </c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5025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>
        <v>4081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>
        <v>944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1">
    <mergeCell ref="A61:B61"/>
    <mergeCell ref="A64:B64"/>
    <mergeCell ref="A65:B65"/>
    <mergeCell ref="A2:B3"/>
    <mergeCell ref="A7:B7"/>
    <mergeCell ref="A8:B8"/>
    <mergeCell ref="A4:B4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9"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" t="s">
        <v>120</v>
      </c>
      <c r="B4" s="15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0">
    <mergeCell ref="A64:B64"/>
    <mergeCell ref="A65:B65"/>
    <mergeCell ref="A2:B3"/>
    <mergeCell ref="A7:B7"/>
    <mergeCell ref="A8:B8"/>
    <mergeCell ref="A9:B9"/>
    <mergeCell ref="A61:B61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topLeftCell="A4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" t="s">
        <v>70</v>
      </c>
      <c r="B4" s="5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1236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>
        <v>313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>
        <v>823</v>
      </c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>
        <v>100</v>
      </c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0">
    <mergeCell ref="A61:B61"/>
    <mergeCell ref="A64:B64"/>
    <mergeCell ref="A65:B65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" t="s">
        <v>35</v>
      </c>
      <c r="B4" s="13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12600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>
        <v>1500</v>
      </c>
      <c r="C58" s="19"/>
      <c r="D58" s="19"/>
      <c r="E58" s="17"/>
      <c r="F58" s="16"/>
      <c r="G58" s="16"/>
      <c r="H58" s="16"/>
      <c r="I58" s="16"/>
      <c r="J58" s="16"/>
    </row>
    <row r="59" spans="1:10" s="18" customFormat="1" ht="28.9" customHeight="1" x14ac:dyDescent="0.25">
      <c r="A59" s="47" t="s">
        <v>103</v>
      </c>
      <c r="B59" s="34">
        <v>11100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0">
    <mergeCell ref="A61:B61"/>
    <mergeCell ref="A64:B64"/>
    <mergeCell ref="A65:B65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7"/>
  <sheetViews>
    <sheetView view="pageBreakPreview" topLeftCell="A25" zoomScale="60" zoomScaleNormal="100" workbookViewId="0">
      <selection activeCell="A43" sqref="A4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78" t="s">
        <v>107</v>
      </c>
      <c r="B2" s="78"/>
    </row>
    <row r="3" spans="1:10" ht="26.45" customHeight="1" x14ac:dyDescent="0.25">
      <c r="A3" s="78"/>
      <c r="B3" s="78"/>
    </row>
    <row r="4" spans="1:10" ht="30.6" customHeight="1" thickBot="1" x14ac:dyDescent="0.3">
      <c r="A4" s="10" t="s">
        <v>71</v>
      </c>
      <c r="B4" s="8"/>
    </row>
    <row r="5" spans="1:10" ht="30.6" customHeight="1" x14ac:dyDescent="0.25">
      <c r="A5" s="103" t="s">
        <v>0</v>
      </c>
      <c r="B5" s="106" t="s">
        <v>1</v>
      </c>
    </row>
    <row r="6" spans="1:10" ht="37.9" customHeight="1" x14ac:dyDescent="0.25">
      <c r="A6" s="101"/>
      <c r="B6" s="107"/>
    </row>
    <row r="7" spans="1:10" s="18" customFormat="1" ht="16.5" customHeight="1" x14ac:dyDescent="0.25">
      <c r="A7" s="98" t="s">
        <v>2</v>
      </c>
      <c r="B7" s="9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98" t="s">
        <v>31</v>
      </c>
      <c r="B8" s="9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101" t="s">
        <v>77</v>
      </c>
      <c r="B9" s="10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38" t="s">
        <v>78</v>
      </c>
      <c r="B10" s="39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0" t="s">
        <v>79</v>
      </c>
      <c r="B11" s="34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0" t="s">
        <v>137</v>
      </c>
      <c r="B12" s="34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0" t="s">
        <v>80</v>
      </c>
      <c r="B13" s="34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0" t="s">
        <v>85</v>
      </c>
      <c r="B14" s="34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38" t="s">
        <v>3</v>
      </c>
      <c r="B15" s="39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0" t="s">
        <v>79</v>
      </c>
      <c r="B16" s="34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0" t="s">
        <v>80</v>
      </c>
      <c r="B17" s="34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0" t="s">
        <v>85</v>
      </c>
      <c r="B18" s="34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1" t="s">
        <v>81</v>
      </c>
      <c r="B19" s="33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0" t="s">
        <v>82</v>
      </c>
      <c r="B20" s="34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0" t="s">
        <v>83</v>
      </c>
      <c r="B21" s="34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0" t="s">
        <v>84</v>
      </c>
      <c r="B22" s="34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0" t="s">
        <v>85</v>
      </c>
      <c r="B23" s="34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1" t="s">
        <v>86</v>
      </c>
      <c r="B24" s="33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0" t="s">
        <v>87</v>
      </c>
      <c r="B25" s="34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0" t="s">
        <v>88</v>
      </c>
      <c r="B26" s="34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0" t="s">
        <v>89</v>
      </c>
      <c r="B27" s="34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0" t="s">
        <v>90</v>
      </c>
      <c r="B28" s="34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0" t="s">
        <v>91</v>
      </c>
      <c r="B29" s="34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0" t="s">
        <v>92</v>
      </c>
      <c r="B30" s="34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0" t="s">
        <v>93</v>
      </c>
      <c r="B31" s="34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0" t="s">
        <v>85</v>
      </c>
      <c r="B32" s="34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51" customHeight="1" x14ac:dyDescent="0.25">
      <c r="A33" s="42" t="s">
        <v>94</v>
      </c>
      <c r="B33" s="34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8" customHeight="1" x14ac:dyDescent="0.25">
      <c r="A34" s="61" t="s">
        <v>133</v>
      </c>
      <c r="B34" s="34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32.25" customHeight="1" x14ac:dyDescent="0.25">
      <c r="A35" s="61" t="s">
        <v>132</v>
      </c>
      <c r="B35" s="34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2.25" customHeight="1" x14ac:dyDescent="0.25">
      <c r="A36" s="61" t="s">
        <v>134</v>
      </c>
      <c r="B36" s="34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3" t="s">
        <v>124</v>
      </c>
      <c r="B37" s="44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9" t="s">
        <v>126</v>
      </c>
      <c r="B38" s="44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9" t="s">
        <v>127</v>
      </c>
      <c r="B39" s="44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9" t="s">
        <v>128</v>
      </c>
      <c r="B40" s="44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9" t="s">
        <v>129</v>
      </c>
      <c r="B41" s="44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9" t="s">
        <v>130</v>
      </c>
      <c r="B42" s="44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9" t="s">
        <v>131</v>
      </c>
      <c r="B43" s="44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9" t="s">
        <v>85</v>
      </c>
      <c r="B44" s="44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104" t="s">
        <v>95</v>
      </c>
      <c r="B45" s="10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0" customHeight="1" x14ac:dyDescent="0.25">
      <c r="A46" s="40" t="s">
        <v>4</v>
      </c>
      <c r="B46" s="34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0" t="s">
        <v>96</v>
      </c>
      <c r="B47" s="34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6" t="s">
        <v>5</v>
      </c>
      <c r="B48" s="34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69.75" customHeight="1" x14ac:dyDescent="0.25">
      <c r="A49" s="40" t="s">
        <v>6</v>
      </c>
      <c r="B49" s="34">
        <v>11000</v>
      </c>
      <c r="C49" s="19"/>
      <c r="D49" s="19"/>
      <c r="E49" s="17"/>
      <c r="F49" s="16"/>
      <c r="G49" s="16"/>
      <c r="H49" s="16"/>
      <c r="I49" s="16"/>
      <c r="J49" s="16"/>
    </row>
    <row r="50" spans="1:10" s="18" customFormat="1" ht="33" customHeight="1" x14ac:dyDescent="0.25">
      <c r="A50" s="40" t="s">
        <v>97</v>
      </c>
      <c r="B50" s="34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25">
      <c r="A51" s="40" t="s">
        <v>7</v>
      </c>
      <c r="B51" s="34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33.75" customHeight="1" x14ac:dyDescent="0.25">
      <c r="A52" s="77" t="s">
        <v>98</v>
      </c>
      <c r="B52" s="34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0" t="s">
        <v>99</v>
      </c>
      <c r="B53" s="34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0" t="s">
        <v>100</v>
      </c>
      <c r="B54" s="34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0" t="s">
        <v>136</v>
      </c>
      <c r="B55" s="34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8.15" customHeight="1" x14ac:dyDescent="0.25">
      <c r="A56" s="40" t="s">
        <v>101</v>
      </c>
      <c r="B56" s="34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1" t="s">
        <v>32</v>
      </c>
      <c r="B57" s="33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0" t="s">
        <v>102</v>
      </c>
      <c r="B58" s="34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17.45" customHeight="1" x14ac:dyDescent="0.25">
      <c r="A59" s="47" t="s">
        <v>103</v>
      </c>
      <c r="B59" s="34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46.15" customHeight="1" x14ac:dyDescent="0.25">
      <c r="A60" s="61" t="s">
        <v>138</v>
      </c>
      <c r="B60" s="34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4.45" customHeight="1" x14ac:dyDescent="0.25">
      <c r="A61" s="94" t="s">
        <v>104</v>
      </c>
      <c r="B61" s="95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1.75" customHeight="1" x14ac:dyDescent="0.25">
      <c r="A62" s="73" t="s">
        <v>8</v>
      </c>
      <c r="B62" s="34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39" customHeight="1" x14ac:dyDescent="0.25">
      <c r="A63" s="73" t="s">
        <v>9</v>
      </c>
      <c r="B63" s="34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9.149999999999999" customHeight="1" x14ac:dyDescent="0.25">
      <c r="A64" s="96" t="s">
        <v>10</v>
      </c>
      <c r="B64" s="97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7.649999999999999" customHeight="1" x14ac:dyDescent="0.25">
      <c r="A65" s="98" t="s">
        <v>31</v>
      </c>
      <c r="B65" s="99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8" customHeight="1" x14ac:dyDescent="0.25">
      <c r="A66" s="73" t="s">
        <v>105</v>
      </c>
      <c r="B66" s="34"/>
      <c r="C66" s="16"/>
      <c r="D66" s="16"/>
      <c r="E66" s="17"/>
      <c r="F66" s="16"/>
      <c r="G66" s="16"/>
      <c r="H66" s="16"/>
      <c r="I66" s="16"/>
      <c r="J66" s="16"/>
    </row>
    <row r="67" spans="1:10" s="18" customFormat="1" ht="18" customHeight="1" thickBot="1" x14ac:dyDescent="0.3">
      <c r="A67" s="75" t="s">
        <v>106</v>
      </c>
      <c r="B67" s="48"/>
      <c r="C67" s="16"/>
      <c r="D67" s="16"/>
      <c r="E67" s="17"/>
      <c r="F67" s="16"/>
      <c r="G67" s="16"/>
      <c r="H67" s="16"/>
      <c r="I67" s="16"/>
      <c r="J67" s="16"/>
    </row>
  </sheetData>
  <mergeCells count="10">
    <mergeCell ref="A61:B61"/>
    <mergeCell ref="A64:B64"/>
    <mergeCell ref="A65:B65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78</vt:i4>
      </vt:variant>
      <vt:variant>
        <vt:lpstr>Именованные диапазоны</vt:lpstr>
      </vt:variant>
      <vt:variant>
        <vt:i4>1</vt:i4>
      </vt:variant>
    </vt:vector>
  </HeadingPairs>
  <TitlesOfParts>
    <vt:vector size="79" baseType="lpstr">
      <vt:lpstr>СВОД</vt:lpstr>
      <vt:lpstr>ВЛандех</vt:lpstr>
      <vt:lpstr>Вичуга</vt:lpstr>
      <vt:lpstr>ГавПосад</vt:lpstr>
      <vt:lpstr>Ильинское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 </vt:lpstr>
      <vt:lpstr>Шуя</vt:lpstr>
      <vt:lpstr>Южа</vt:lpstr>
      <vt:lpstr>1 ГКБ</vt:lpstr>
      <vt:lpstr>Куваевых  ГКБ </vt:lpstr>
      <vt:lpstr>3 ГКБ </vt:lpstr>
      <vt:lpstr>4 ГКБ</vt:lpstr>
      <vt:lpstr>7 ГКБ</vt:lpstr>
      <vt:lpstr>8 ГКБ</vt:lpstr>
      <vt:lpstr>5 ДГКБ </vt:lpstr>
      <vt:lpstr>РД №1</vt:lpstr>
      <vt:lpstr>РД №4</vt:lpstr>
      <vt:lpstr>СтомПол</vt:lpstr>
      <vt:lpstr>ССМП</vt:lpstr>
      <vt:lpstr>ДОКБ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ИГМА</vt:lpstr>
      <vt:lpstr>Решма</vt:lpstr>
      <vt:lpstr>МСЧ №37</vt:lpstr>
      <vt:lpstr>РЖД</vt:lpstr>
      <vt:lpstr>МСЧ МВД</vt:lpstr>
      <vt:lpstr>ИвМедЦентр</vt:lpstr>
      <vt:lpstr>Ивастрамед</vt:lpstr>
      <vt:lpstr>офтальмохир</vt:lpstr>
      <vt:lpstr>АНО МЦ Светодар</vt:lpstr>
      <vt:lpstr>Медиком</vt:lpstr>
      <vt:lpstr>Медицина</vt:lpstr>
      <vt:lpstr>Замыслов</vt:lpstr>
      <vt:lpstr>нефросовет</vt:lpstr>
      <vt:lpstr>нефросовет Иваново</vt:lpstr>
      <vt:lpstr>Зелен Городок</vt:lpstr>
      <vt:lpstr>КлСМ</vt:lpstr>
      <vt:lpstr>Добрый день</vt:lpstr>
      <vt:lpstr>ООО Велес</vt:lpstr>
      <vt:lpstr>ООО Живая вода</vt:lpstr>
      <vt:lpstr>Владимир ОКБ</vt:lpstr>
      <vt:lpstr>ООО Европа</vt:lpstr>
      <vt:lpstr>ООО Валеология</vt:lpstr>
      <vt:lpstr>ООО Ситилаб</vt:lpstr>
      <vt:lpstr>ЯМТ</vt:lpstr>
      <vt:lpstr>ЛабКвест</vt:lpstr>
      <vt:lpstr>Медэко</vt:lpstr>
      <vt:lpstr>К_31</vt:lpstr>
      <vt:lpstr>33МедикАл</vt:lpstr>
      <vt:lpstr>МПЦ</vt:lpstr>
      <vt:lpstr>Авиценна</vt:lpstr>
      <vt:lpstr>МРТ-Центр</vt:lpstr>
      <vt:lpstr>Строй_дизайн</vt:lpstr>
      <vt:lpstr>МРТ ДИАГНОСТИКА</vt:lpstr>
      <vt:lpstr>Миленарис диагн</vt:lpstr>
      <vt:lpstr>Миленарис профил</vt:lpstr>
      <vt:lpstr>УЗ ОД Центр</vt:lpstr>
      <vt:lpstr>СКФНКЦ</vt:lpstr>
      <vt:lpstr>ООО Здоровье</vt:lpstr>
      <vt:lpstr>ООО М_ЛАЙН</vt:lpstr>
      <vt:lpstr>Белая Роза</vt:lpstr>
      <vt:lpstr>СВОД!Область_печати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Загаринская Татьяна Валерьевна</cp:lastModifiedBy>
  <cp:lastPrinted>2020-09-22T11:22:54Z</cp:lastPrinted>
  <dcterms:created xsi:type="dcterms:W3CDTF">2018-01-31T12:00:16Z</dcterms:created>
  <dcterms:modified xsi:type="dcterms:W3CDTF">2020-09-22T11:25:00Z</dcterms:modified>
</cp:coreProperties>
</file>